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570" windowWidth="9405" windowHeight="4335" tabRatio="586" activeTab="5"/>
  </bookViews>
  <sheets>
    <sheet name="ведомость " sheetId="41" r:id="rId1"/>
    <sheet name="Калькуляция жд 1" sheetId="38" state="hidden" r:id="rId2"/>
    <sheet name="Калькуляция жд 2" sheetId="49" state="hidden" r:id="rId3"/>
    <sheet name="Калькуляция жд 3" sheetId="52" state="hidden" r:id="rId4"/>
    <sheet name="Калькуляция транспорт" sheetId="47" r:id="rId5"/>
    <sheet name="Калькуляция цены" sheetId="19" r:id="rId6"/>
    <sheet name="пригот С-1 (каменный)" sheetId="48" state="hidden" r:id="rId7"/>
    <sheet name="пригот С-4 (каменный) " sheetId="50" state="hidden" r:id="rId8"/>
    <sheet name="пригот С-5 (каменный)" sheetId="51" state="hidden" r:id="rId9"/>
  </sheets>
  <definedNames>
    <definedName name="Print_Area" localSheetId="0">'ведомость '!$A$1:$L$23</definedName>
    <definedName name="Print_Area" localSheetId="1">'Калькуляция жд 1'!$A$1:$K$25</definedName>
    <definedName name="Print_Area" localSheetId="2">'Калькуляция жд 2'!$A$1:$K$24</definedName>
    <definedName name="Print_Area" localSheetId="3">'Калькуляция жд 3'!$A$1:$K$20</definedName>
    <definedName name="Print_Area" localSheetId="4">'Калькуляция транспорт'!$A$1:$K$21</definedName>
    <definedName name="Print_Area" localSheetId="5">'Калькуляция цены'!$A$1:$Q$49</definedName>
    <definedName name="Print_Area" localSheetId="6">'пригот С-1 (каменный)'!$A$1:$G$29</definedName>
    <definedName name="Print_Area" localSheetId="7">'пригот С-4 (каменный) '!$A$1:$G$29</definedName>
    <definedName name="Print_Area" localSheetId="8">'пригот С-5 (каменный)'!$A$1:$G$29</definedName>
    <definedName name="Print_Titles" localSheetId="5">'Калькуляция цены'!$10:$10</definedName>
    <definedName name="вася" localSheetId="2">#REF!</definedName>
    <definedName name="вася" localSheetId="7">#REF!</definedName>
    <definedName name="вася" localSheetId="8">#REF!</definedName>
    <definedName name="вася">#REF!</definedName>
    <definedName name="вп" localSheetId="2">#REF!</definedName>
    <definedName name="вп" localSheetId="7">#REF!</definedName>
    <definedName name="вп" localSheetId="8">#REF!</definedName>
    <definedName name="вп">#REF!</definedName>
    <definedName name="Дата_изменения_группы_строек" localSheetId="0">#REF!</definedName>
    <definedName name="Дата_изменения_группы_строек" localSheetId="1">#REF!</definedName>
    <definedName name="Дата_изменения_группы_строек" localSheetId="2">#REF!</definedName>
    <definedName name="Дата_изменения_группы_строек" localSheetId="4">#REF!</definedName>
    <definedName name="Дата_изменения_группы_строек" localSheetId="5">#REF!</definedName>
    <definedName name="Дата_изменения_группы_строек" localSheetId="6">#REF!</definedName>
    <definedName name="Дата_изменения_группы_строек" localSheetId="7">#REF!</definedName>
    <definedName name="Дата_изменения_группы_строек" localSheetId="8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 localSheetId="1">#REF!</definedName>
    <definedName name="Дата_изменения_локальной_сметы" localSheetId="2">#REF!</definedName>
    <definedName name="Дата_изменения_локальной_сметы" localSheetId="4">#REF!</definedName>
    <definedName name="Дата_изменения_локальной_сметы" localSheetId="5">#REF!</definedName>
    <definedName name="Дата_изменения_локальной_сметы" localSheetId="6">#REF!</definedName>
    <definedName name="Дата_изменения_локальной_сметы" localSheetId="7">#REF!</definedName>
    <definedName name="Дата_изменения_локальной_сметы" localSheetId="8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 localSheetId="1">#REF!</definedName>
    <definedName name="Дата_изменения_объекта" localSheetId="2">#REF!</definedName>
    <definedName name="Дата_изменения_объекта" localSheetId="4">#REF!</definedName>
    <definedName name="Дата_изменения_объекта" localSheetId="5">#REF!</definedName>
    <definedName name="Дата_изменения_объекта" localSheetId="6">#REF!</definedName>
    <definedName name="Дата_изменения_объекта" localSheetId="7">#REF!</definedName>
    <definedName name="Дата_изменения_объекта" localSheetId="8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 localSheetId="1">#REF!</definedName>
    <definedName name="Дата_изменения_объектной_сметы" localSheetId="2">#REF!</definedName>
    <definedName name="Дата_изменения_объектной_сметы" localSheetId="4">#REF!</definedName>
    <definedName name="Дата_изменения_объектной_сметы" localSheetId="5">#REF!</definedName>
    <definedName name="Дата_изменения_объектной_сметы" localSheetId="6">#REF!</definedName>
    <definedName name="Дата_изменения_объектной_сметы" localSheetId="7">#REF!</definedName>
    <definedName name="Дата_изменения_объектной_сметы" localSheetId="8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 localSheetId="1">#REF!</definedName>
    <definedName name="Дата_изменения_очереди" localSheetId="2">#REF!</definedName>
    <definedName name="Дата_изменения_очереди" localSheetId="4">#REF!</definedName>
    <definedName name="Дата_изменения_очереди" localSheetId="5">#REF!</definedName>
    <definedName name="Дата_изменения_очереди" localSheetId="6">#REF!</definedName>
    <definedName name="Дата_изменения_очереди" localSheetId="7">#REF!</definedName>
    <definedName name="Дата_изменения_очереди" localSheetId="8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 localSheetId="1">#REF!</definedName>
    <definedName name="Дата_изменения_пускового_комплекса" localSheetId="2">#REF!</definedName>
    <definedName name="Дата_изменения_пускового_комплекса" localSheetId="4">#REF!</definedName>
    <definedName name="Дата_изменения_пускового_комплекса" localSheetId="5">#REF!</definedName>
    <definedName name="Дата_изменения_пускового_комплекса" localSheetId="6">#REF!</definedName>
    <definedName name="Дата_изменения_пускового_комплекса" localSheetId="7">#REF!</definedName>
    <definedName name="Дата_изменения_пускового_комплекса" localSheetId="8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 localSheetId="1">#REF!</definedName>
    <definedName name="Дата_изменения_сводного_сметного_расчета" localSheetId="2">#REF!</definedName>
    <definedName name="Дата_изменения_сводного_сметного_расчета" localSheetId="4">#REF!</definedName>
    <definedName name="Дата_изменения_сводного_сметного_расчета" localSheetId="5">#REF!</definedName>
    <definedName name="Дата_изменения_сводного_сметного_расчета" localSheetId="6">#REF!</definedName>
    <definedName name="Дата_изменения_сводного_сметного_расчета" localSheetId="7">#REF!</definedName>
    <definedName name="Дата_изменения_сводного_сметного_расчета" localSheetId="8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 localSheetId="1">#REF!</definedName>
    <definedName name="Дата_изменения_стройки" localSheetId="2">#REF!</definedName>
    <definedName name="Дата_изменения_стройки" localSheetId="4">#REF!</definedName>
    <definedName name="Дата_изменения_стройки" localSheetId="5">#REF!</definedName>
    <definedName name="Дата_изменения_стройки" localSheetId="6">#REF!</definedName>
    <definedName name="Дата_изменения_стройки" localSheetId="7">#REF!</definedName>
    <definedName name="Дата_изменения_стройки" localSheetId="8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 localSheetId="1">#REF!</definedName>
    <definedName name="Дата_создания_группы_строек" localSheetId="2">#REF!</definedName>
    <definedName name="Дата_создания_группы_строек" localSheetId="4">#REF!</definedName>
    <definedName name="Дата_создания_группы_строек" localSheetId="5">#REF!</definedName>
    <definedName name="Дата_создания_группы_строек" localSheetId="6">#REF!</definedName>
    <definedName name="Дата_создания_группы_строек" localSheetId="7">#REF!</definedName>
    <definedName name="Дата_создания_группы_строек" localSheetId="8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 localSheetId="1">#REF!</definedName>
    <definedName name="Дата_создания_локальной_сметы" localSheetId="2">#REF!</definedName>
    <definedName name="Дата_создания_локальной_сметы" localSheetId="4">#REF!</definedName>
    <definedName name="Дата_создания_локальной_сметы" localSheetId="5">#REF!</definedName>
    <definedName name="Дата_создания_локальной_сметы" localSheetId="6">#REF!</definedName>
    <definedName name="Дата_создания_локальной_сметы" localSheetId="7">#REF!</definedName>
    <definedName name="Дата_создания_локальной_сметы" localSheetId="8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 localSheetId="1">#REF!</definedName>
    <definedName name="Дата_создания_объекта" localSheetId="2">#REF!</definedName>
    <definedName name="Дата_создания_объекта" localSheetId="4">#REF!</definedName>
    <definedName name="Дата_создания_объекта" localSheetId="5">#REF!</definedName>
    <definedName name="Дата_создания_объекта" localSheetId="6">#REF!</definedName>
    <definedName name="Дата_создания_объекта" localSheetId="7">#REF!</definedName>
    <definedName name="Дата_создания_объекта" localSheetId="8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 localSheetId="1">#REF!</definedName>
    <definedName name="Дата_создания_объектной_сметы" localSheetId="2">#REF!</definedName>
    <definedName name="Дата_создания_объектной_сметы" localSheetId="4">#REF!</definedName>
    <definedName name="Дата_создания_объектной_сметы" localSheetId="5">#REF!</definedName>
    <definedName name="Дата_создания_объектной_сметы" localSheetId="6">#REF!</definedName>
    <definedName name="Дата_создания_объектной_сметы" localSheetId="7">#REF!</definedName>
    <definedName name="Дата_создания_объектной_сметы" localSheetId="8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 localSheetId="1">#REF!</definedName>
    <definedName name="Дата_создания_очереди" localSheetId="2">#REF!</definedName>
    <definedName name="Дата_создания_очереди" localSheetId="4">#REF!</definedName>
    <definedName name="Дата_создания_очереди" localSheetId="5">#REF!</definedName>
    <definedName name="Дата_создания_очереди" localSheetId="6">#REF!</definedName>
    <definedName name="Дата_создания_очереди" localSheetId="7">#REF!</definedName>
    <definedName name="Дата_создания_очереди" localSheetId="8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 localSheetId="1">#REF!</definedName>
    <definedName name="Дата_создания_пускового_комплекса" localSheetId="2">#REF!</definedName>
    <definedName name="Дата_создания_пускового_комплекса" localSheetId="4">#REF!</definedName>
    <definedName name="Дата_создания_пускового_комплекса" localSheetId="5">#REF!</definedName>
    <definedName name="Дата_создания_пускового_комплекса" localSheetId="6">#REF!</definedName>
    <definedName name="Дата_создания_пускового_комплекса" localSheetId="7">#REF!</definedName>
    <definedName name="Дата_создания_пускового_комплекса" localSheetId="8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 localSheetId="1">#REF!</definedName>
    <definedName name="Дата_создания_сводного_сметного_расчета" localSheetId="2">#REF!</definedName>
    <definedName name="Дата_создания_сводного_сметного_расчета" localSheetId="4">#REF!</definedName>
    <definedName name="Дата_создания_сводного_сметного_расчета" localSheetId="5">#REF!</definedName>
    <definedName name="Дата_создания_сводного_сметного_расчета" localSheetId="6">#REF!</definedName>
    <definedName name="Дата_создания_сводного_сметного_расчета" localSheetId="7">#REF!</definedName>
    <definedName name="Дата_создания_сводного_сметного_расчета" localSheetId="8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 localSheetId="1">#REF!</definedName>
    <definedName name="Дата_создания_стройки" localSheetId="2">#REF!</definedName>
    <definedName name="Дата_создания_стройки" localSheetId="4">#REF!</definedName>
    <definedName name="Дата_создания_стройки" localSheetId="5">#REF!</definedName>
    <definedName name="Дата_создания_стройки" localSheetId="6">#REF!</definedName>
    <definedName name="Дата_создания_стройки" localSheetId="7">#REF!</definedName>
    <definedName name="Дата_создания_стройки" localSheetId="8">#REF!</definedName>
    <definedName name="Дата_создания_стройки">#REF!</definedName>
    <definedName name="Заказчик" localSheetId="0">#REF!</definedName>
    <definedName name="Заказчик" localSheetId="1">#REF!</definedName>
    <definedName name="Заказчик" localSheetId="2">#REF!</definedName>
    <definedName name="Заказчик" localSheetId="4">#REF!</definedName>
    <definedName name="Заказчик" localSheetId="5">#REF!</definedName>
    <definedName name="Заказчик" localSheetId="6">#REF!</definedName>
    <definedName name="Заказчик" localSheetId="7">#REF!</definedName>
    <definedName name="Заказчик" localSheetId="8">#REF!</definedName>
    <definedName name="Заказчик">#REF!</definedName>
    <definedName name="Инвестор" localSheetId="0">#REF!</definedName>
    <definedName name="Инвестор" localSheetId="1">#REF!</definedName>
    <definedName name="Инвестор" localSheetId="2">#REF!</definedName>
    <definedName name="Инвестор" localSheetId="4">#REF!</definedName>
    <definedName name="Инвестор" localSheetId="5">#REF!</definedName>
    <definedName name="Инвестор" localSheetId="6">#REF!</definedName>
    <definedName name="Инвестор" localSheetId="7">#REF!</definedName>
    <definedName name="Инвестор" localSheetId="8">#REF!</definedName>
    <definedName name="Инвестор">#REF!</definedName>
    <definedName name="Индекс_ЛН_группы_строек" localSheetId="0">#REF!</definedName>
    <definedName name="Индекс_ЛН_группы_строек" localSheetId="1">#REF!</definedName>
    <definedName name="Индекс_ЛН_группы_строек" localSheetId="2">#REF!</definedName>
    <definedName name="Индекс_ЛН_группы_строек" localSheetId="4">#REF!</definedName>
    <definedName name="Индекс_ЛН_группы_строек" localSheetId="5">#REF!</definedName>
    <definedName name="Индекс_ЛН_группы_строек" localSheetId="6">#REF!</definedName>
    <definedName name="Индекс_ЛН_группы_строек" localSheetId="7">#REF!</definedName>
    <definedName name="Индекс_ЛН_группы_строек" localSheetId="8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 localSheetId="1">#REF!</definedName>
    <definedName name="Индекс_ЛН_локальной_сметы" localSheetId="2">#REF!</definedName>
    <definedName name="Индекс_ЛН_локальной_сметы" localSheetId="4">#REF!</definedName>
    <definedName name="Индекс_ЛН_локальной_сметы" localSheetId="5">#REF!</definedName>
    <definedName name="Индекс_ЛН_локальной_сметы" localSheetId="6">#REF!</definedName>
    <definedName name="Индекс_ЛН_локальной_сметы" localSheetId="7">#REF!</definedName>
    <definedName name="Индекс_ЛН_локальной_сметы" localSheetId="8">#REF!</definedName>
    <definedName name="Индекс_ЛН_локальной_сметы">#REF!</definedName>
    <definedName name="Индекс_ЛН_объекта" localSheetId="0">#REF!</definedName>
    <definedName name="Индекс_ЛН_объекта" localSheetId="1">#REF!</definedName>
    <definedName name="Индекс_ЛН_объекта" localSheetId="2">#REF!</definedName>
    <definedName name="Индекс_ЛН_объекта" localSheetId="4">#REF!</definedName>
    <definedName name="Индекс_ЛН_объекта" localSheetId="5">#REF!</definedName>
    <definedName name="Индекс_ЛН_объекта" localSheetId="6">#REF!</definedName>
    <definedName name="Индекс_ЛН_объекта" localSheetId="7">#REF!</definedName>
    <definedName name="Индекс_ЛН_объекта" localSheetId="8">#REF!</definedName>
    <definedName name="Индекс_ЛН_объекта">#REF!</definedName>
    <definedName name="Индекс_ЛН_объектной_сметы" localSheetId="0">#REF!</definedName>
    <definedName name="Индекс_ЛН_объектной_сметы" localSheetId="1">#REF!</definedName>
    <definedName name="Индекс_ЛН_объектной_сметы" localSheetId="2">#REF!</definedName>
    <definedName name="Индекс_ЛН_объектной_сметы" localSheetId="4">#REF!</definedName>
    <definedName name="Индекс_ЛН_объектной_сметы" localSheetId="5">#REF!</definedName>
    <definedName name="Индекс_ЛН_объектной_сметы" localSheetId="6">#REF!</definedName>
    <definedName name="Индекс_ЛН_объектной_сметы" localSheetId="7">#REF!</definedName>
    <definedName name="Индекс_ЛН_объектной_сметы" localSheetId="8">#REF!</definedName>
    <definedName name="Индекс_ЛН_объектной_сметы">#REF!</definedName>
    <definedName name="Индекс_ЛН_очереди" localSheetId="0">#REF!</definedName>
    <definedName name="Индекс_ЛН_очереди" localSheetId="1">#REF!</definedName>
    <definedName name="Индекс_ЛН_очереди" localSheetId="2">#REF!</definedName>
    <definedName name="Индекс_ЛН_очереди" localSheetId="4">#REF!</definedName>
    <definedName name="Индекс_ЛН_очереди" localSheetId="5">#REF!</definedName>
    <definedName name="Индекс_ЛН_очереди" localSheetId="6">#REF!</definedName>
    <definedName name="Индекс_ЛН_очереди" localSheetId="7">#REF!</definedName>
    <definedName name="Индекс_ЛН_очереди" localSheetId="8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 localSheetId="1">#REF!</definedName>
    <definedName name="Индекс_ЛН_пускового_комплекса" localSheetId="2">#REF!</definedName>
    <definedName name="Индекс_ЛН_пускового_комплекса" localSheetId="4">#REF!</definedName>
    <definedName name="Индекс_ЛН_пускового_комплекса" localSheetId="5">#REF!</definedName>
    <definedName name="Индекс_ЛН_пускового_комплекса" localSheetId="6">#REF!</definedName>
    <definedName name="Индекс_ЛН_пускового_комплекса" localSheetId="7">#REF!</definedName>
    <definedName name="Индекс_ЛН_пускового_комплекса" localSheetId="8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 localSheetId="1">#REF!</definedName>
    <definedName name="Индекс_ЛН_сводного_сметного_расчета" localSheetId="2">#REF!</definedName>
    <definedName name="Индекс_ЛН_сводного_сметного_расчета" localSheetId="4">#REF!</definedName>
    <definedName name="Индекс_ЛН_сводного_сметного_расчета" localSheetId="5">#REF!</definedName>
    <definedName name="Индекс_ЛН_сводного_сметного_расчета" localSheetId="6">#REF!</definedName>
    <definedName name="Индекс_ЛН_сводного_сметного_расчета" localSheetId="7">#REF!</definedName>
    <definedName name="Индекс_ЛН_сводного_сметного_расчета" localSheetId="8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 localSheetId="1">#REF!</definedName>
    <definedName name="Индекс_ЛН_стройки" localSheetId="2">#REF!</definedName>
    <definedName name="Индекс_ЛН_стройки" localSheetId="4">#REF!</definedName>
    <definedName name="Индекс_ЛН_стройки" localSheetId="5">#REF!</definedName>
    <definedName name="Индекс_ЛН_стройки" localSheetId="6">#REF!</definedName>
    <definedName name="Индекс_ЛН_стройки" localSheetId="7">#REF!</definedName>
    <definedName name="Индекс_ЛН_стройки" localSheetId="8">#REF!</definedName>
    <definedName name="Индекс_ЛН_стройки">#REF!</definedName>
    <definedName name="Итого_ЗПМ__по_рес_расчету_с_учетом_к_тов" localSheetId="0">#REF!</definedName>
    <definedName name="Итого_ЗПМ__по_рес_расчету_с_учетом_к_тов" localSheetId="1">#REF!</definedName>
    <definedName name="Итого_ЗПМ__по_рес_расчету_с_учетом_к_тов" localSheetId="2">#REF!</definedName>
    <definedName name="Итого_ЗПМ__по_рес_расчету_с_учетом_к_тов" localSheetId="4">#REF!</definedName>
    <definedName name="Итого_ЗПМ__по_рес_расчету_с_учетом_к_тов" localSheetId="5">#REF!</definedName>
    <definedName name="Итого_ЗПМ__по_рес_расчету_с_учетом_к_тов" localSheetId="6">#REF!</definedName>
    <definedName name="Итого_ЗПМ__по_рес_расчету_с_учетом_к_тов" localSheetId="7">#REF!</definedName>
    <definedName name="Итого_ЗПМ__по_рес_расчету_с_учетом_к_тов" localSheetId="8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 localSheetId="1">#REF!</definedName>
    <definedName name="Итого_ЗПМ_в_базисных_ценах" localSheetId="2">#REF!</definedName>
    <definedName name="Итого_ЗПМ_в_базисных_ценах" localSheetId="4">#REF!</definedName>
    <definedName name="Итого_ЗПМ_в_базисных_ценах" localSheetId="5">#REF!</definedName>
    <definedName name="Итого_ЗПМ_в_базисных_ценах" localSheetId="6">#REF!</definedName>
    <definedName name="Итого_ЗПМ_в_базисных_ценах" localSheetId="7">#REF!</definedName>
    <definedName name="Итого_ЗПМ_в_базисных_ценах" localSheetId="8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 localSheetId="1">#REF!</definedName>
    <definedName name="Итого_ЗПМ_в_базисных_ценах_с_учетом_к_тов" localSheetId="2">#REF!</definedName>
    <definedName name="Итого_ЗПМ_в_базисных_ценах_с_учетом_к_тов" localSheetId="4">#REF!</definedName>
    <definedName name="Итого_ЗПМ_в_базисных_ценах_с_учетом_к_тов" localSheetId="5">#REF!</definedName>
    <definedName name="Итого_ЗПМ_в_базисных_ценах_с_учетом_к_тов" localSheetId="6">#REF!</definedName>
    <definedName name="Итого_ЗПМ_в_базисных_ценах_с_учетом_к_тов" localSheetId="7">#REF!</definedName>
    <definedName name="Итого_ЗПМ_в_базисных_ценах_с_учетом_к_тов" localSheetId="8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 localSheetId="4">#REF!</definedName>
    <definedName name="Итого_ЗПМ_по_акту_вып_работ_в_базисных_ценах_с_учетом_к_тов" localSheetId="5">#REF!</definedName>
    <definedName name="Итого_ЗПМ_по_акту_вып_работ_в_базисных_ценах_с_учетом_к_тов" localSheetId="6">#REF!</definedName>
    <definedName name="Итого_ЗПМ_по_акту_вып_работ_в_базисных_ценах_с_учетом_к_тов" localSheetId="7">#REF!</definedName>
    <definedName name="Итого_ЗПМ_по_акту_вып_работ_в_базисных_ценах_с_учетом_к_тов" localSheetId="8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 localSheetId="4">#REF!</definedName>
    <definedName name="Итого_ЗПМ_по_акту_вып_работ_при_ресурсном_расчете_с_учетом_к_тов" localSheetId="5">#REF!</definedName>
    <definedName name="Итого_ЗПМ_по_акту_вып_работ_при_ресурсном_расчете_с_учетом_к_тов" localSheetId="6">#REF!</definedName>
    <definedName name="Итого_ЗПМ_по_акту_вып_работ_при_ресурсном_расчете_с_учетом_к_тов" localSheetId="7">#REF!</definedName>
    <definedName name="Итого_ЗПМ_по_акту_вып_работ_при_ресурсном_расчете_с_учетом_к_тов" localSheetId="8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 localSheetId="4">#REF!</definedName>
    <definedName name="Итого_ЗПМ_по_акту_выполненных_работ_в_базисных_ценах" localSheetId="5">#REF!</definedName>
    <definedName name="Итого_ЗПМ_по_акту_выполненных_работ_в_базисных_ценах" localSheetId="6">#REF!</definedName>
    <definedName name="Итого_ЗПМ_по_акту_выполненных_работ_в_базисных_ценах" localSheetId="7">#REF!</definedName>
    <definedName name="Итого_ЗПМ_по_акту_выполненных_работ_в_базисных_ценах" localSheetId="8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 localSheetId="4">#REF!</definedName>
    <definedName name="Итого_ЗПМ_по_акту_выполненных_работ_при_ресурсном_расчете" localSheetId="5">#REF!</definedName>
    <definedName name="Итого_ЗПМ_по_акту_выполненных_работ_при_ресурсном_расчете" localSheetId="6">#REF!</definedName>
    <definedName name="Итого_ЗПМ_по_акту_выполненных_работ_при_ресурсном_расчете" localSheetId="7">#REF!</definedName>
    <definedName name="Итого_ЗПМ_по_акту_выполненных_работ_при_ресурсном_расчете" localSheetId="8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 localSheetId="4">#REF!</definedName>
    <definedName name="Итого_ЗПМ_при_расчете_по_стоимости_ч_часа_работы_механизаторов" localSheetId="5">#REF!</definedName>
    <definedName name="Итого_ЗПМ_при_расчете_по_стоимости_ч_часа_работы_механизаторов" localSheetId="6">#REF!</definedName>
    <definedName name="Итого_ЗПМ_при_расчете_по_стоимости_ч_часа_работы_механизаторов" localSheetId="7">#REF!</definedName>
    <definedName name="Итого_ЗПМ_при_расчете_по_стоимости_ч_часа_работы_механизаторов" localSheetId="8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 localSheetId="4">#REF!</definedName>
    <definedName name="Итого_МАТ_по_акту_вып_работ_в_базисных_ценах_с_учетом_к_тов" localSheetId="5">#REF!</definedName>
    <definedName name="Итого_МАТ_по_акту_вып_работ_в_базисных_ценах_с_учетом_к_тов" localSheetId="6">#REF!</definedName>
    <definedName name="Итого_МАТ_по_акту_вып_работ_в_базисных_ценах_с_учетом_к_тов" localSheetId="7">#REF!</definedName>
    <definedName name="Итого_МАТ_по_акту_вып_работ_в_базисных_ценах_с_учетом_к_тов" localSheetId="8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 localSheetId="4">#REF!</definedName>
    <definedName name="Итого_МАТ_по_акту_вып_работ_при_ресурсном_расчете_с_учетом_к_тов" localSheetId="5">#REF!</definedName>
    <definedName name="Итого_МАТ_по_акту_вып_работ_при_ресурсном_расчете_с_учетом_к_тов" localSheetId="6">#REF!</definedName>
    <definedName name="Итого_МАТ_по_акту_вып_работ_при_ресурсном_расчете_с_учетом_к_тов" localSheetId="7">#REF!</definedName>
    <definedName name="Итого_МАТ_по_акту_вып_работ_при_ресурсном_расчете_с_учетом_к_тов" localSheetId="8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 localSheetId="1">#REF!</definedName>
    <definedName name="Итого_материалы" localSheetId="2">#REF!</definedName>
    <definedName name="Итого_материалы" localSheetId="4">#REF!</definedName>
    <definedName name="Итого_материалы" localSheetId="5">#REF!</definedName>
    <definedName name="Итого_материалы" localSheetId="6">#REF!</definedName>
    <definedName name="Итого_материалы" localSheetId="7">#REF!</definedName>
    <definedName name="Итого_материалы" localSheetId="8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 localSheetId="1">#REF!</definedName>
    <definedName name="Итого_материалы__по_рес_расчету_с_учетом_к_тов" localSheetId="2">#REF!</definedName>
    <definedName name="Итого_материалы__по_рес_расчету_с_учетом_к_тов" localSheetId="4">#REF!</definedName>
    <definedName name="Итого_материалы__по_рес_расчету_с_учетом_к_тов" localSheetId="5">#REF!</definedName>
    <definedName name="Итого_материалы__по_рес_расчету_с_учетом_к_тов" localSheetId="6">#REF!</definedName>
    <definedName name="Итого_материалы__по_рес_расчету_с_учетом_к_тов" localSheetId="7">#REF!</definedName>
    <definedName name="Итого_материалы__по_рес_расчету_с_учетом_к_тов" localSheetId="8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 localSheetId="1">#REF!</definedName>
    <definedName name="Итого_материалы_в_базисных_ценах" localSheetId="2">#REF!</definedName>
    <definedName name="Итого_материалы_в_базисных_ценах" localSheetId="4">#REF!</definedName>
    <definedName name="Итого_материалы_в_базисных_ценах" localSheetId="5">#REF!</definedName>
    <definedName name="Итого_материалы_в_базисных_ценах" localSheetId="6">#REF!</definedName>
    <definedName name="Итого_материалы_в_базисных_ценах" localSheetId="7">#REF!</definedName>
    <definedName name="Итого_материалы_в_базисных_ценах" localSheetId="8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 localSheetId="2">#REF!</definedName>
    <definedName name="Итого_материалы_в_базисных_ценах_с_учетом_к_тов" localSheetId="4">#REF!</definedName>
    <definedName name="Итого_материалы_в_базисных_ценах_с_учетом_к_тов" localSheetId="5">#REF!</definedName>
    <definedName name="Итого_материалы_в_базисных_ценах_с_учетом_к_тов" localSheetId="6">#REF!</definedName>
    <definedName name="Итого_материалы_в_базисных_ценах_с_учетом_к_тов" localSheetId="7">#REF!</definedName>
    <definedName name="Итого_материалы_в_базисных_ценах_с_учетом_к_тов" localSheetId="8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 localSheetId="4">#REF!</definedName>
    <definedName name="Итого_материалы_по_акту_выполненных_работ_в_базисных_ценах" localSheetId="5">#REF!</definedName>
    <definedName name="Итого_материалы_по_акту_выполненных_работ_в_базисных_ценах" localSheetId="6">#REF!</definedName>
    <definedName name="Итого_материалы_по_акту_выполненных_работ_в_базисных_ценах" localSheetId="7">#REF!</definedName>
    <definedName name="Итого_материалы_по_акту_выполненных_работ_в_базисных_ценах" localSheetId="8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 localSheetId="4">#REF!</definedName>
    <definedName name="Итого_материалы_по_акту_выполненных_работ_при_ресурсном_расчете" localSheetId="5">#REF!</definedName>
    <definedName name="Итого_материалы_по_акту_выполненных_работ_при_ресурсном_расчете" localSheetId="6">#REF!</definedName>
    <definedName name="Итого_материалы_по_акту_выполненных_работ_при_ресурсном_расчете" localSheetId="7">#REF!</definedName>
    <definedName name="Итого_материалы_по_акту_выполненных_работ_при_ресурсном_расчете" localSheetId="8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 localSheetId="1">#REF!</definedName>
    <definedName name="Итого_машины_и_механизмы" localSheetId="2">#REF!</definedName>
    <definedName name="Итого_машины_и_механизмы" localSheetId="4">#REF!</definedName>
    <definedName name="Итого_машины_и_механизмы" localSheetId="5">#REF!</definedName>
    <definedName name="Итого_машины_и_механизмы" localSheetId="6">#REF!</definedName>
    <definedName name="Итого_машины_и_механизмы" localSheetId="7">#REF!</definedName>
    <definedName name="Итого_машины_и_механизмы" localSheetId="8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 localSheetId="1">#REF!</definedName>
    <definedName name="Итого_машины_и_механизмы_в_базисных_ценах" localSheetId="2">#REF!</definedName>
    <definedName name="Итого_машины_и_механизмы_в_базисных_ценах" localSheetId="4">#REF!</definedName>
    <definedName name="Итого_машины_и_механизмы_в_базисных_ценах" localSheetId="5">#REF!</definedName>
    <definedName name="Итого_машины_и_механизмы_в_базисных_ценах" localSheetId="6">#REF!</definedName>
    <definedName name="Итого_машины_и_механизмы_в_базисных_ценах" localSheetId="7">#REF!</definedName>
    <definedName name="Итого_машины_и_механизмы_в_базисных_ценах" localSheetId="8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 localSheetId="4">#REF!</definedName>
    <definedName name="Итого_машины_и_механизмы_по_акту_выполненных_работ_в_базисных_ценах" localSheetId="5">#REF!</definedName>
    <definedName name="Итого_машины_и_механизмы_по_акту_выполненных_работ_в_базисных_ценах" localSheetId="6">#REF!</definedName>
    <definedName name="Итого_машины_и_механизмы_по_акту_выполненных_работ_в_базисных_ценах" localSheetId="7">#REF!</definedName>
    <definedName name="Итого_машины_и_механизмы_по_акту_выполненных_работ_в_базисных_ценах" localSheetId="8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 localSheetId="4">#REF!</definedName>
    <definedName name="Итого_машины_и_механизмы_по_акту_выполненных_работ_при_ресурсном_расчете" localSheetId="5">#REF!</definedName>
    <definedName name="Итого_машины_и_механизмы_по_акту_выполненных_работ_при_ресурсном_расчете" localSheetId="6">#REF!</definedName>
    <definedName name="Итого_машины_и_механизмы_по_акту_выполненных_работ_при_ресурсном_расчете" localSheetId="7">#REF!</definedName>
    <definedName name="Итого_машины_и_механизмы_по_акту_выполненных_работ_при_ресурсном_расчете" localSheetId="8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 localSheetId="1">#REF!</definedName>
    <definedName name="Итого_НР_в_базисных_ценах" localSheetId="2">#REF!</definedName>
    <definedName name="Итого_НР_в_базисных_ценах" localSheetId="4">#REF!</definedName>
    <definedName name="Итого_НР_в_базисных_ценах" localSheetId="5">#REF!</definedName>
    <definedName name="Итого_НР_в_базисных_ценах" localSheetId="6">#REF!</definedName>
    <definedName name="Итого_НР_в_базисных_ценах" localSheetId="7">#REF!</definedName>
    <definedName name="Итого_НР_в_базисных_ценах" localSheetId="8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 localSheetId="1">#REF!</definedName>
    <definedName name="Итого_НР_по_акту_в_базисных_ценах" localSheetId="2">#REF!</definedName>
    <definedName name="Итого_НР_по_акту_в_базисных_ценах" localSheetId="4">#REF!</definedName>
    <definedName name="Итого_НР_по_акту_в_базисных_ценах" localSheetId="5">#REF!</definedName>
    <definedName name="Итого_НР_по_акту_в_базисных_ценах" localSheetId="6">#REF!</definedName>
    <definedName name="Итого_НР_по_акту_в_базисных_ценах" localSheetId="7">#REF!</definedName>
    <definedName name="Итого_НР_по_акту_в_базисных_ценах" localSheetId="8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 localSheetId="1">#REF!</definedName>
    <definedName name="Итого_НР_по_акту_по_ресурсному_расчету" localSheetId="2">#REF!</definedName>
    <definedName name="Итого_НР_по_акту_по_ресурсному_расчету" localSheetId="4">#REF!</definedName>
    <definedName name="Итого_НР_по_акту_по_ресурсному_расчету" localSheetId="5">#REF!</definedName>
    <definedName name="Итого_НР_по_акту_по_ресурсному_расчету" localSheetId="6">#REF!</definedName>
    <definedName name="Итого_НР_по_акту_по_ресурсному_расчету" localSheetId="7">#REF!</definedName>
    <definedName name="Итого_НР_по_акту_по_ресурсному_расчету" localSheetId="8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 localSheetId="1">#REF!</definedName>
    <definedName name="Итого_НР_по_ресурсному_расчету" localSheetId="2">#REF!</definedName>
    <definedName name="Итого_НР_по_ресурсному_расчету" localSheetId="4">#REF!</definedName>
    <definedName name="Итого_НР_по_ресурсному_расчету" localSheetId="5">#REF!</definedName>
    <definedName name="Итого_НР_по_ресурсному_расчету" localSheetId="6">#REF!</definedName>
    <definedName name="Итого_НР_по_ресурсному_расчету" localSheetId="7">#REF!</definedName>
    <definedName name="Итого_НР_по_ресурсному_расчету" localSheetId="8">#REF!</definedName>
    <definedName name="Итого_НР_по_ресурсному_расчету">#REF!</definedName>
    <definedName name="Итого_ОЗП" localSheetId="0">#REF!</definedName>
    <definedName name="Итого_ОЗП" localSheetId="1">#REF!</definedName>
    <definedName name="Итого_ОЗП" localSheetId="2">#REF!</definedName>
    <definedName name="Итого_ОЗП" localSheetId="4">#REF!</definedName>
    <definedName name="Итого_ОЗП" localSheetId="5">#REF!</definedName>
    <definedName name="Итого_ОЗП" localSheetId="6">#REF!</definedName>
    <definedName name="Итого_ОЗП" localSheetId="7">#REF!</definedName>
    <definedName name="Итого_ОЗП" localSheetId="8">#REF!</definedName>
    <definedName name="Итого_ОЗП">#REF!</definedName>
    <definedName name="Итого_ОЗП_в_базисных_ценах" localSheetId="0">#REF!</definedName>
    <definedName name="Итого_ОЗП_в_базисных_ценах" localSheetId="1">#REF!</definedName>
    <definedName name="Итого_ОЗП_в_базисных_ценах" localSheetId="2">#REF!</definedName>
    <definedName name="Итого_ОЗП_в_базисных_ценах" localSheetId="4">#REF!</definedName>
    <definedName name="Итого_ОЗП_в_базисных_ценах" localSheetId="5">#REF!</definedName>
    <definedName name="Итого_ОЗП_в_базисных_ценах" localSheetId="6">#REF!</definedName>
    <definedName name="Итого_ОЗП_в_базисных_ценах" localSheetId="7">#REF!</definedName>
    <definedName name="Итого_ОЗП_в_базисных_ценах" localSheetId="8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 localSheetId="1">#REF!</definedName>
    <definedName name="Итого_ОЗП_в_базисных_ценах_с_учетом_к_тов" localSheetId="2">#REF!</definedName>
    <definedName name="Итого_ОЗП_в_базисных_ценах_с_учетом_к_тов" localSheetId="4">#REF!</definedName>
    <definedName name="Итого_ОЗП_в_базисных_ценах_с_учетом_к_тов" localSheetId="5">#REF!</definedName>
    <definedName name="Итого_ОЗП_в_базисных_ценах_с_учетом_к_тов" localSheetId="6">#REF!</definedName>
    <definedName name="Итого_ОЗП_в_базисных_ценах_с_учетом_к_тов" localSheetId="7">#REF!</definedName>
    <definedName name="Итого_ОЗП_в_базисных_ценах_с_учетом_к_тов" localSheetId="8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 localSheetId="4">#REF!</definedName>
    <definedName name="Итого_ОЗП_по_акту_вып_работ_в_базисных_ценах_с_учетом_к_тов" localSheetId="5">#REF!</definedName>
    <definedName name="Итого_ОЗП_по_акту_вып_работ_в_базисных_ценах_с_учетом_к_тов" localSheetId="6">#REF!</definedName>
    <definedName name="Итого_ОЗП_по_акту_вып_работ_в_базисных_ценах_с_учетом_к_тов" localSheetId="7">#REF!</definedName>
    <definedName name="Итого_ОЗП_по_акту_вып_работ_в_базисных_ценах_с_учетом_к_тов" localSheetId="8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 localSheetId="4">#REF!</definedName>
    <definedName name="Итого_ОЗП_по_акту_вып_работ_при_ресурсном_расчете_с_учетом_к_тов" localSheetId="5">#REF!</definedName>
    <definedName name="Итого_ОЗП_по_акту_вып_работ_при_ресурсном_расчете_с_учетом_к_тов" localSheetId="6">#REF!</definedName>
    <definedName name="Итого_ОЗП_по_акту_вып_работ_при_ресурсном_расчете_с_учетом_к_тов" localSheetId="7">#REF!</definedName>
    <definedName name="Итого_ОЗП_по_акту_вып_работ_при_ресурсном_расчете_с_учетом_к_тов" localSheetId="8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 localSheetId="4">#REF!</definedName>
    <definedName name="Итого_ОЗП_по_акту_выполненных_работ_в_базисных_ценах" localSheetId="5">#REF!</definedName>
    <definedName name="Итого_ОЗП_по_акту_выполненных_работ_в_базисных_ценах" localSheetId="6">#REF!</definedName>
    <definedName name="Итого_ОЗП_по_акту_выполненных_работ_в_базисных_ценах" localSheetId="7">#REF!</definedName>
    <definedName name="Итого_ОЗП_по_акту_выполненных_работ_в_базисных_ценах" localSheetId="8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 localSheetId="4">#REF!</definedName>
    <definedName name="Итого_ОЗП_по_акту_выполненных_работ_при_ресурсном_расчете" localSheetId="5">#REF!</definedName>
    <definedName name="Итого_ОЗП_по_акту_выполненных_работ_при_ресурсном_расчете" localSheetId="6">#REF!</definedName>
    <definedName name="Итого_ОЗП_по_акту_выполненных_работ_при_ресурсном_расчете" localSheetId="7">#REF!</definedName>
    <definedName name="Итого_ОЗП_по_акту_выполненных_работ_при_ресурсном_расчете" localSheetId="8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 localSheetId="1">#REF!</definedName>
    <definedName name="Итого_ОЗП_по_рес_расчету_с_учетом_к_тов" localSheetId="2">#REF!</definedName>
    <definedName name="Итого_ОЗП_по_рес_расчету_с_учетом_к_тов" localSheetId="4">#REF!</definedName>
    <definedName name="Итого_ОЗП_по_рес_расчету_с_учетом_к_тов" localSheetId="5">#REF!</definedName>
    <definedName name="Итого_ОЗП_по_рес_расчету_с_учетом_к_тов" localSheetId="6">#REF!</definedName>
    <definedName name="Итого_ОЗП_по_рес_расчету_с_учетом_к_тов" localSheetId="7">#REF!</definedName>
    <definedName name="Итого_ОЗП_по_рес_расчету_с_учетом_к_тов" localSheetId="8">#REF!</definedName>
    <definedName name="Итого_ОЗП_по_рес_расчету_с_учетом_к_тов">#REF!</definedName>
    <definedName name="Итого_ПЗ" localSheetId="0">#REF!</definedName>
    <definedName name="Итого_ПЗ" localSheetId="1">#REF!</definedName>
    <definedName name="Итого_ПЗ" localSheetId="2">#REF!</definedName>
    <definedName name="Итого_ПЗ" localSheetId="4">#REF!</definedName>
    <definedName name="Итого_ПЗ" localSheetId="5">#REF!</definedName>
    <definedName name="Итого_ПЗ" localSheetId="6">#REF!</definedName>
    <definedName name="Итого_ПЗ" localSheetId="7">#REF!</definedName>
    <definedName name="Итого_ПЗ" localSheetId="8">#REF!</definedName>
    <definedName name="Итого_ПЗ">#REF!</definedName>
    <definedName name="Итого_ПЗ_в_базисных_ценах" localSheetId="0">#REF!</definedName>
    <definedName name="Итого_ПЗ_в_базисных_ценах" localSheetId="1">#REF!</definedName>
    <definedName name="Итого_ПЗ_в_базисных_ценах" localSheetId="2">#REF!</definedName>
    <definedName name="Итого_ПЗ_в_базисных_ценах" localSheetId="4">#REF!</definedName>
    <definedName name="Итого_ПЗ_в_базисных_ценах" localSheetId="5">#REF!</definedName>
    <definedName name="Итого_ПЗ_в_базисных_ценах" localSheetId="6">#REF!</definedName>
    <definedName name="Итого_ПЗ_в_базисных_ценах" localSheetId="7">#REF!</definedName>
    <definedName name="Итого_ПЗ_в_базисных_ценах" localSheetId="8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 localSheetId="1">#REF!</definedName>
    <definedName name="Итого_ПЗ_в_базисных_ценах_с_учетом_к_тов" localSheetId="2">#REF!</definedName>
    <definedName name="Итого_ПЗ_в_базисных_ценах_с_учетом_к_тов" localSheetId="4">#REF!</definedName>
    <definedName name="Итого_ПЗ_в_базисных_ценах_с_учетом_к_тов" localSheetId="5">#REF!</definedName>
    <definedName name="Итого_ПЗ_в_базисных_ценах_с_учетом_к_тов" localSheetId="6">#REF!</definedName>
    <definedName name="Итого_ПЗ_в_базисных_ценах_с_учетом_к_тов" localSheetId="7">#REF!</definedName>
    <definedName name="Итого_ПЗ_в_базисных_ценах_с_учетом_к_тов" localSheetId="8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 localSheetId="4">#REF!</definedName>
    <definedName name="Итого_ПЗ_по_акту_вып_работ_в_базисных_ценах_с_учетом_к_тов" localSheetId="5">#REF!</definedName>
    <definedName name="Итого_ПЗ_по_акту_вып_работ_в_базисных_ценах_с_учетом_к_тов" localSheetId="6">#REF!</definedName>
    <definedName name="Итого_ПЗ_по_акту_вып_работ_в_базисных_ценах_с_учетом_к_тов" localSheetId="7">#REF!</definedName>
    <definedName name="Итого_ПЗ_по_акту_вып_работ_в_базисных_ценах_с_учетом_к_тов" localSheetId="8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 localSheetId="4">#REF!</definedName>
    <definedName name="Итого_ПЗ_по_акту_вып_работ_при_ресурсном_расчете_с_учетом_к_тов" localSheetId="5">#REF!</definedName>
    <definedName name="Итого_ПЗ_по_акту_вып_работ_при_ресурсном_расчете_с_учетом_к_тов" localSheetId="6">#REF!</definedName>
    <definedName name="Итого_ПЗ_по_акту_вып_работ_при_ресурсном_расчете_с_учетом_к_тов" localSheetId="7">#REF!</definedName>
    <definedName name="Итого_ПЗ_по_акту_вып_работ_при_ресурсном_расчете_с_учетом_к_тов" localSheetId="8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 localSheetId="4">#REF!</definedName>
    <definedName name="Итого_ПЗ_по_акту_выполненных_работ_в_базисных_ценах" localSheetId="5">#REF!</definedName>
    <definedName name="Итого_ПЗ_по_акту_выполненных_работ_в_базисных_ценах" localSheetId="6">#REF!</definedName>
    <definedName name="Итого_ПЗ_по_акту_выполненных_работ_в_базисных_ценах" localSheetId="7">#REF!</definedName>
    <definedName name="Итого_ПЗ_по_акту_выполненных_работ_в_базисных_ценах" localSheetId="8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 localSheetId="4">#REF!</definedName>
    <definedName name="Итого_ПЗ_по_акту_выполненных_работ_при_ресурсном_расчете" localSheetId="5">#REF!</definedName>
    <definedName name="Итого_ПЗ_по_акту_выполненных_работ_при_ресурсном_расчете" localSheetId="6">#REF!</definedName>
    <definedName name="Итого_ПЗ_по_акту_выполненных_работ_при_ресурсном_расчете" localSheetId="7">#REF!</definedName>
    <definedName name="Итого_ПЗ_по_акту_выполненных_работ_при_ресурсном_расчете" localSheetId="8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 localSheetId="1">#REF!</definedName>
    <definedName name="Итого_ПЗ_по_рес_расчету_с_учетом_к_тов" localSheetId="2">#REF!</definedName>
    <definedName name="Итого_ПЗ_по_рес_расчету_с_учетом_к_тов" localSheetId="4">#REF!</definedName>
    <definedName name="Итого_ПЗ_по_рес_расчету_с_учетом_к_тов" localSheetId="5">#REF!</definedName>
    <definedName name="Итого_ПЗ_по_рес_расчету_с_учетом_к_тов" localSheetId="6">#REF!</definedName>
    <definedName name="Итого_ПЗ_по_рес_расчету_с_учетом_к_тов" localSheetId="7">#REF!</definedName>
    <definedName name="Итого_ПЗ_по_рес_расчету_с_учетом_к_тов" localSheetId="8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 localSheetId="1">#REF!</definedName>
    <definedName name="Итого_СП_в_базисных_ценах" localSheetId="2">#REF!</definedName>
    <definedName name="Итого_СП_в_базисных_ценах" localSheetId="4">#REF!</definedName>
    <definedName name="Итого_СП_в_базисных_ценах" localSheetId="5">#REF!</definedName>
    <definedName name="Итого_СП_в_базисных_ценах" localSheetId="6">#REF!</definedName>
    <definedName name="Итого_СП_в_базисных_ценах" localSheetId="7">#REF!</definedName>
    <definedName name="Итого_СП_в_базисных_ценах" localSheetId="8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 localSheetId="1">#REF!</definedName>
    <definedName name="Итого_СП_по_акту_в_базисных_ценах" localSheetId="2">#REF!</definedName>
    <definedName name="Итого_СП_по_акту_в_базисных_ценах" localSheetId="4">#REF!</definedName>
    <definedName name="Итого_СП_по_акту_в_базисных_ценах" localSheetId="5">#REF!</definedName>
    <definedName name="Итого_СП_по_акту_в_базисных_ценах" localSheetId="6">#REF!</definedName>
    <definedName name="Итого_СП_по_акту_в_базисных_ценах" localSheetId="7">#REF!</definedName>
    <definedName name="Итого_СП_по_акту_в_базисных_ценах" localSheetId="8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 localSheetId="1">#REF!</definedName>
    <definedName name="Итого_СП_по_акту_по_ресурсному_расчету" localSheetId="2">#REF!</definedName>
    <definedName name="Итого_СП_по_акту_по_ресурсному_расчету" localSheetId="4">#REF!</definedName>
    <definedName name="Итого_СП_по_акту_по_ресурсному_расчету" localSheetId="5">#REF!</definedName>
    <definedName name="Итого_СП_по_акту_по_ресурсному_расчету" localSheetId="6">#REF!</definedName>
    <definedName name="Итого_СП_по_акту_по_ресурсному_расчету" localSheetId="7">#REF!</definedName>
    <definedName name="Итого_СП_по_акту_по_ресурсному_расчету" localSheetId="8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 localSheetId="1">#REF!</definedName>
    <definedName name="Итого_СП_по_ресурсному_расчету" localSheetId="2">#REF!</definedName>
    <definedName name="Итого_СП_по_ресурсному_расчету" localSheetId="4">#REF!</definedName>
    <definedName name="Итого_СП_по_ресурсному_расчету" localSheetId="5">#REF!</definedName>
    <definedName name="Итого_СП_по_ресурсному_расчету" localSheetId="6">#REF!</definedName>
    <definedName name="Итого_СП_по_ресурсному_расчету" localSheetId="7">#REF!</definedName>
    <definedName name="Итого_СП_по_ресурсному_расчету" localSheetId="8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 localSheetId="1">#REF!</definedName>
    <definedName name="Итого_ФОТ_в_базисных_ценах" localSheetId="2">#REF!</definedName>
    <definedName name="Итого_ФОТ_в_базисных_ценах" localSheetId="4">#REF!</definedName>
    <definedName name="Итого_ФОТ_в_базисных_ценах" localSheetId="5">#REF!</definedName>
    <definedName name="Итого_ФОТ_в_базисных_ценах" localSheetId="6">#REF!</definedName>
    <definedName name="Итого_ФОТ_в_базисных_ценах" localSheetId="7">#REF!</definedName>
    <definedName name="Итого_ФОТ_в_базисных_ценах" localSheetId="8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 localSheetId="4">#REF!</definedName>
    <definedName name="Итого_ФОТ_по_акту_выполненных_работ_в_базисных_ценах" localSheetId="5">#REF!</definedName>
    <definedName name="Итого_ФОТ_по_акту_выполненных_работ_в_базисных_ценах" localSheetId="6">#REF!</definedName>
    <definedName name="Итого_ФОТ_по_акту_выполненных_работ_в_базисных_ценах" localSheetId="7">#REF!</definedName>
    <definedName name="Итого_ФОТ_по_акту_выполненных_работ_в_базисных_ценах" localSheetId="8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 localSheetId="4">#REF!</definedName>
    <definedName name="Итого_ФОТ_по_акту_выполненных_работ_при_ресурсном_расчете" localSheetId="5">#REF!</definedName>
    <definedName name="Итого_ФОТ_по_акту_выполненных_работ_при_ресурсном_расчете" localSheetId="6">#REF!</definedName>
    <definedName name="Итого_ФОТ_по_акту_выполненных_работ_при_ресурсном_расчете" localSheetId="7">#REF!</definedName>
    <definedName name="Итого_ФОТ_по_акту_выполненных_работ_при_ресурсном_расчете" localSheetId="8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 localSheetId="4">#REF!</definedName>
    <definedName name="Итого_ФОТ_при_расчете_по_доле_з_п_в_стоимости_эксплуатации_машин" localSheetId="5">#REF!</definedName>
    <definedName name="Итого_ФОТ_при_расчете_по_доле_з_п_в_стоимости_эксплуатации_машин" localSheetId="6">#REF!</definedName>
    <definedName name="Итого_ФОТ_при_расчете_по_доле_з_п_в_стоимости_эксплуатации_машин" localSheetId="7">#REF!</definedName>
    <definedName name="Итого_ФОТ_при_расчете_по_доле_з_п_в_стоимости_эксплуатации_машин" localSheetId="8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 localSheetId="1">#REF!</definedName>
    <definedName name="Итого_ЭММ__по_рес_расчету_с_учетом_к_тов" localSheetId="2">#REF!</definedName>
    <definedName name="Итого_ЭММ__по_рес_расчету_с_учетом_к_тов" localSheetId="4">#REF!</definedName>
    <definedName name="Итого_ЭММ__по_рес_расчету_с_учетом_к_тов" localSheetId="5">#REF!</definedName>
    <definedName name="Итого_ЭММ__по_рес_расчету_с_учетом_к_тов" localSheetId="6">#REF!</definedName>
    <definedName name="Итого_ЭММ__по_рес_расчету_с_учетом_к_тов" localSheetId="7">#REF!</definedName>
    <definedName name="Итого_ЭММ__по_рес_расчету_с_учетом_к_тов" localSheetId="8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 localSheetId="1">#REF!</definedName>
    <definedName name="Итого_ЭММ_в_базисных_ценах_с_учетом_к_тов" localSheetId="2">#REF!</definedName>
    <definedName name="Итого_ЭММ_в_базисных_ценах_с_учетом_к_тов" localSheetId="4">#REF!</definedName>
    <definedName name="Итого_ЭММ_в_базисных_ценах_с_учетом_к_тов" localSheetId="5">#REF!</definedName>
    <definedName name="Итого_ЭММ_в_базисных_ценах_с_учетом_к_тов" localSheetId="6">#REF!</definedName>
    <definedName name="Итого_ЭММ_в_базисных_ценах_с_учетом_к_тов" localSheetId="7">#REF!</definedName>
    <definedName name="Итого_ЭММ_в_базисных_ценах_с_учетом_к_тов" localSheetId="8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 localSheetId="4">#REF!</definedName>
    <definedName name="Итого_ЭММ_по_акту_вып_работ_в_базисных_ценах_с_учетом_к_тов" localSheetId="5">#REF!</definedName>
    <definedName name="Итого_ЭММ_по_акту_вып_работ_в_базисных_ценах_с_учетом_к_тов" localSheetId="6">#REF!</definedName>
    <definedName name="Итого_ЭММ_по_акту_вып_работ_в_базисных_ценах_с_учетом_к_тов" localSheetId="7">#REF!</definedName>
    <definedName name="Итого_ЭММ_по_акту_вып_работ_в_базисных_ценах_с_учетом_к_тов" localSheetId="8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 localSheetId="4">#REF!</definedName>
    <definedName name="Итого_ЭММ_по_акту_вып_работ_при_ресурсном_расчете_с_учетом_к_тов" localSheetId="5">#REF!</definedName>
    <definedName name="Итого_ЭММ_по_акту_вып_работ_при_ресурсном_расчете_с_учетом_к_тов" localSheetId="6">#REF!</definedName>
    <definedName name="Итого_ЭММ_по_акту_вып_работ_при_ресурсном_расчете_с_учетом_к_тов" localSheetId="7">#REF!</definedName>
    <definedName name="Итого_ЭММ_по_акту_вып_работ_при_ресурсном_расчете_с_учетом_к_тов" localSheetId="8">#REF!</definedName>
    <definedName name="Итого_ЭММ_по_акту_вып_работ_при_ресурсном_расчете_с_учетом_к_тов">#REF!</definedName>
    <definedName name="к_ЗПМ" localSheetId="0">#REF!</definedName>
    <definedName name="к_ЗПМ" localSheetId="1">#REF!</definedName>
    <definedName name="к_ЗПМ" localSheetId="2">#REF!</definedName>
    <definedName name="к_ЗПМ" localSheetId="4">#REF!</definedName>
    <definedName name="к_ЗПМ" localSheetId="5">#REF!</definedName>
    <definedName name="к_ЗПМ" localSheetId="6">#REF!</definedName>
    <definedName name="к_ЗПМ" localSheetId="7">#REF!</definedName>
    <definedName name="к_ЗПМ" localSheetId="8">#REF!</definedName>
    <definedName name="к_ЗПМ">#REF!</definedName>
    <definedName name="к_МАТ" localSheetId="0">#REF!</definedName>
    <definedName name="к_МАТ" localSheetId="1">#REF!</definedName>
    <definedName name="к_МАТ" localSheetId="2">#REF!</definedName>
    <definedName name="к_МАТ" localSheetId="4">#REF!</definedName>
    <definedName name="к_МАТ" localSheetId="5">#REF!</definedName>
    <definedName name="к_МАТ" localSheetId="6">#REF!</definedName>
    <definedName name="к_МАТ" localSheetId="7">#REF!</definedName>
    <definedName name="к_МАТ" localSheetId="8">#REF!</definedName>
    <definedName name="к_МАТ">#REF!</definedName>
    <definedName name="к_ОЗП" localSheetId="0">#REF!</definedName>
    <definedName name="к_ОЗП" localSheetId="1">#REF!</definedName>
    <definedName name="к_ОЗП" localSheetId="2">#REF!</definedName>
    <definedName name="к_ОЗП" localSheetId="4">#REF!</definedName>
    <definedName name="к_ОЗП" localSheetId="5">#REF!</definedName>
    <definedName name="к_ОЗП" localSheetId="6">#REF!</definedName>
    <definedName name="к_ОЗП" localSheetId="7">#REF!</definedName>
    <definedName name="к_ОЗП" localSheetId="8">#REF!</definedName>
    <definedName name="к_ОЗП">#REF!</definedName>
    <definedName name="к_ПЗ" localSheetId="0">#REF!</definedName>
    <definedName name="к_ПЗ" localSheetId="1">#REF!</definedName>
    <definedName name="к_ПЗ" localSheetId="2">#REF!</definedName>
    <definedName name="к_ПЗ" localSheetId="4">#REF!</definedName>
    <definedName name="к_ПЗ" localSheetId="5">#REF!</definedName>
    <definedName name="к_ПЗ" localSheetId="6">#REF!</definedName>
    <definedName name="к_ПЗ" localSheetId="7">#REF!</definedName>
    <definedName name="к_ПЗ" localSheetId="8">#REF!</definedName>
    <definedName name="к_ПЗ">#REF!</definedName>
    <definedName name="к_ЭМ" localSheetId="0">#REF!</definedName>
    <definedName name="к_ЭМ" localSheetId="1">#REF!</definedName>
    <definedName name="к_ЭМ" localSheetId="2">#REF!</definedName>
    <definedName name="к_ЭМ" localSheetId="4">#REF!</definedName>
    <definedName name="к_ЭМ" localSheetId="5">#REF!</definedName>
    <definedName name="к_ЭМ" localSheetId="6">#REF!</definedName>
    <definedName name="к_ЭМ" localSheetId="7">#REF!</definedName>
    <definedName name="к_ЭМ" localSheetId="8">#REF!</definedName>
    <definedName name="к_ЭМ">#REF!</definedName>
    <definedName name="Монтажные_работы_в_базисных_ценах" localSheetId="0">#REF!</definedName>
    <definedName name="Монтажные_работы_в_базисных_ценах" localSheetId="1">#REF!</definedName>
    <definedName name="Монтажные_работы_в_базисных_ценах" localSheetId="2">#REF!</definedName>
    <definedName name="Монтажные_работы_в_базисных_ценах" localSheetId="4">#REF!</definedName>
    <definedName name="Монтажные_работы_в_базисных_ценах" localSheetId="5">#REF!</definedName>
    <definedName name="Монтажные_работы_в_базисных_ценах" localSheetId="6">#REF!</definedName>
    <definedName name="Монтажные_работы_в_базисных_ценах" localSheetId="7">#REF!</definedName>
    <definedName name="Монтажные_работы_в_базисных_ценах" localSheetId="8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 localSheetId="1">#REF!</definedName>
    <definedName name="Монтажные_работы_в_текущих_ценах" localSheetId="2">#REF!</definedName>
    <definedName name="Монтажные_работы_в_текущих_ценах" localSheetId="4">#REF!</definedName>
    <definedName name="Монтажные_работы_в_текущих_ценах" localSheetId="5">#REF!</definedName>
    <definedName name="Монтажные_работы_в_текущих_ценах" localSheetId="6">#REF!</definedName>
    <definedName name="Монтажные_работы_в_текущих_ценах" localSheetId="7">#REF!</definedName>
    <definedName name="Монтажные_работы_в_текущих_ценах" localSheetId="8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 localSheetId="2">#REF!</definedName>
    <definedName name="Монтажные_работы_в_текущих_ценах_по_ресурсному_расчету" localSheetId="4">#REF!</definedName>
    <definedName name="Монтажные_работы_в_текущих_ценах_по_ресурсному_расчету" localSheetId="5">#REF!</definedName>
    <definedName name="Монтажные_работы_в_текущих_ценах_по_ресурсному_расчету" localSheetId="6">#REF!</definedName>
    <definedName name="Монтажные_работы_в_текущих_ценах_по_ресурсному_расчету" localSheetId="7">#REF!</definedName>
    <definedName name="Монтажные_работы_в_текущих_ценах_по_ресурсному_расчету" localSheetId="8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 localSheetId="2">#REF!</definedName>
    <definedName name="Монтажные_работы_в_текущих_ценах_после_применения_индексов" localSheetId="4">#REF!</definedName>
    <definedName name="Монтажные_работы_в_текущих_ценах_после_применения_индексов" localSheetId="5">#REF!</definedName>
    <definedName name="Монтажные_работы_в_текущих_ценах_после_применения_индексов" localSheetId="6">#REF!</definedName>
    <definedName name="Монтажные_работы_в_текущих_ценах_после_применения_индексов" localSheetId="7">#REF!</definedName>
    <definedName name="Монтажные_работы_в_текущих_ценах_после_применения_индексов" localSheetId="8">#REF!</definedName>
    <definedName name="Монтажные_работы_в_текущих_ценах_после_применения_индексов">#REF!</definedName>
    <definedName name="Наименование_группы_строек" localSheetId="0">#REF!</definedName>
    <definedName name="Наименование_группы_строек" localSheetId="1">#REF!</definedName>
    <definedName name="Наименование_группы_строек" localSheetId="2">#REF!</definedName>
    <definedName name="Наименование_группы_строек" localSheetId="4">#REF!</definedName>
    <definedName name="Наименование_группы_строек" localSheetId="5">#REF!</definedName>
    <definedName name="Наименование_группы_строек" localSheetId="6">#REF!</definedName>
    <definedName name="Наименование_группы_строек" localSheetId="7">#REF!</definedName>
    <definedName name="Наименование_группы_строек" localSheetId="8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 localSheetId="1">#REF!</definedName>
    <definedName name="Наименование_локальной_сметы" localSheetId="2">#REF!</definedName>
    <definedName name="Наименование_локальной_сметы" localSheetId="4">#REF!</definedName>
    <definedName name="Наименование_локальной_сметы" localSheetId="5">#REF!</definedName>
    <definedName name="Наименование_локальной_сметы" localSheetId="6">#REF!</definedName>
    <definedName name="Наименование_локальной_сметы" localSheetId="7">#REF!</definedName>
    <definedName name="Наименование_локальной_сметы" localSheetId="8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 localSheetId="1">#REF!</definedName>
    <definedName name="Наименование_объекта" localSheetId="2">#REF!</definedName>
    <definedName name="Наименование_объекта" localSheetId="4">#REF!</definedName>
    <definedName name="Наименование_объекта" localSheetId="5">#REF!</definedName>
    <definedName name="Наименование_объекта" localSheetId="6">#REF!</definedName>
    <definedName name="Наименование_объекта" localSheetId="7">#REF!</definedName>
    <definedName name="Наименование_объекта" localSheetId="8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 localSheetId="1">#REF!</definedName>
    <definedName name="Наименование_объектной_сметы" localSheetId="2">#REF!</definedName>
    <definedName name="Наименование_объектной_сметы" localSheetId="4">#REF!</definedName>
    <definedName name="Наименование_объектной_сметы" localSheetId="5">#REF!</definedName>
    <definedName name="Наименование_объектной_сметы" localSheetId="6">#REF!</definedName>
    <definedName name="Наименование_объектной_сметы" localSheetId="7">#REF!</definedName>
    <definedName name="Наименование_объектной_сметы" localSheetId="8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 localSheetId="1">#REF!</definedName>
    <definedName name="Наименование_очереди" localSheetId="2">#REF!</definedName>
    <definedName name="Наименование_очереди" localSheetId="4">#REF!</definedName>
    <definedName name="Наименование_очереди" localSheetId="5">#REF!</definedName>
    <definedName name="Наименование_очереди" localSheetId="6">#REF!</definedName>
    <definedName name="Наименование_очереди" localSheetId="7">#REF!</definedName>
    <definedName name="Наименование_очереди" localSheetId="8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 localSheetId="1">#REF!</definedName>
    <definedName name="Наименование_пускового_комплекса" localSheetId="2">#REF!</definedName>
    <definedName name="Наименование_пускового_комплекса" localSheetId="4">#REF!</definedName>
    <definedName name="Наименование_пускового_комплекса" localSheetId="5">#REF!</definedName>
    <definedName name="Наименование_пускового_комплекса" localSheetId="6">#REF!</definedName>
    <definedName name="Наименование_пускового_комплекса" localSheetId="7">#REF!</definedName>
    <definedName name="Наименование_пускового_комплекса" localSheetId="8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 localSheetId="1">#REF!</definedName>
    <definedName name="Наименование_сводного_сметного_расчета" localSheetId="2">#REF!</definedName>
    <definedName name="Наименование_сводного_сметного_расчета" localSheetId="4">#REF!</definedName>
    <definedName name="Наименование_сводного_сметного_расчета" localSheetId="5">#REF!</definedName>
    <definedName name="Наименование_сводного_сметного_расчета" localSheetId="6">#REF!</definedName>
    <definedName name="Наименование_сводного_сметного_расчета" localSheetId="7">#REF!</definedName>
    <definedName name="Наименование_сводного_сметного_расчета" localSheetId="8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 localSheetId="1">#REF!</definedName>
    <definedName name="Наименование_стройки" localSheetId="2">#REF!</definedName>
    <definedName name="Наименование_стройки" localSheetId="4">#REF!</definedName>
    <definedName name="Наименование_стройки" localSheetId="5">#REF!</definedName>
    <definedName name="Наименование_стройки" localSheetId="6">#REF!</definedName>
    <definedName name="Наименование_стройки" localSheetId="7">#REF!</definedName>
    <definedName name="Наименование_стройки" localSheetId="8">#REF!</definedName>
    <definedName name="Наименование_стройки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 localSheetId="4">#REF!</definedName>
    <definedName name="Норм_трудоемкость_механизаторов_по_смете_с_учетом_к_тов" localSheetId="5">#REF!</definedName>
    <definedName name="Норм_трудоемкость_механизаторов_по_смете_с_учетом_к_тов" localSheetId="6">#REF!</definedName>
    <definedName name="Норм_трудоемкость_механизаторов_по_смете_с_учетом_к_тов" localSheetId="7">#REF!</definedName>
    <definedName name="Норм_трудоемкость_механизаторов_по_смете_с_учетом_к_тов" localSheetId="8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 localSheetId="4">#REF!</definedName>
    <definedName name="Норм_трудоемкость_осн_рабочих_по_смете_с_учетом_к_тов" localSheetId="5">#REF!</definedName>
    <definedName name="Норм_трудоемкость_осн_рабочих_по_смете_с_учетом_к_тов" localSheetId="6">#REF!</definedName>
    <definedName name="Норм_трудоемкость_осн_рабочих_по_смете_с_учетом_к_тов" localSheetId="7">#REF!</definedName>
    <definedName name="Норм_трудоемкость_осн_рабочих_по_смете_с_учетом_к_тов" localSheetId="8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 localSheetId="4">#REF!</definedName>
    <definedName name="Нормативная_трудоемкость_механизаторов_по_смете" localSheetId="5">#REF!</definedName>
    <definedName name="Нормативная_трудоемкость_механизаторов_по_смете" localSheetId="6">#REF!</definedName>
    <definedName name="Нормативная_трудоемкость_механизаторов_по_смете" localSheetId="7">#REF!</definedName>
    <definedName name="Нормативная_трудоемкость_механизаторов_по_смете" localSheetId="8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 localSheetId="2">#REF!</definedName>
    <definedName name="Нормативная_трудоемкость_основных_рабочих_по_смете" localSheetId="4">#REF!</definedName>
    <definedName name="Нормативная_трудоемкость_основных_рабочих_по_смете" localSheetId="5">#REF!</definedName>
    <definedName name="Нормативная_трудоемкость_основных_рабочих_по_смете" localSheetId="6">#REF!</definedName>
    <definedName name="Нормативная_трудоемкость_основных_рабочих_по_смете" localSheetId="7">#REF!</definedName>
    <definedName name="Нормативная_трудоемкость_основных_рабочих_по_смете" localSheetId="8">#REF!</definedName>
    <definedName name="Нормативная_трудоемкость_основных_рабочих_по_смете">#REF!</definedName>
    <definedName name="_xlnm.Print_Area" localSheetId="5">'Калькуляция цены'!$A$1:$Q$49</definedName>
    <definedName name="Оборудование_в_базисных_ценах" localSheetId="0">#REF!</definedName>
    <definedName name="Оборудование_в_базисных_ценах" localSheetId="1">#REF!</definedName>
    <definedName name="Оборудование_в_базисных_ценах" localSheetId="2">#REF!</definedName>
    <definedName name="Оборудование_в_базисных_ценах" localSheetId="4">#REF!</definedName>
    <definedName name="Оборудование_в_базисных_ценах" localSheetId="5">#REF!</definedName>
    <definedName name="Оборудование_в_базисных_ценах" localSheetId="6">#REF!</definedName>
    <definedName name="Оборудование_в_базисных_ценах" localSheetId="7">#REF!</definedName>
    <definedName name="Оборудование_в_базисных_ценах" localSheetId="8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 localSheetId="1">#REF!</definedName>
    <definedName name="Оборудование_в_текущих_ценах" localSheetId="2">#REF!</definedName>
    <definedName name="Оборудование_в_текущих_ценах" localSheetId="4">#REF!</definedName>
    <definedName name="Оборудование_в_текущих_ценах" localSheetId="5">#REF!</definedName>
    <definedName name="Оборудование_в_текущих_ценах" localSheetId="6">#REF!</definedName>
    <definedName name="Оборудование_в_текущих_ценах" localSheetId="7">#REF!</definedName>
    <definedName name="Оборудование_в_текущих_ценах" localSheetId="8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 localSheetId="2">#REF!</definedName>
    <definedName name="Оборудование_в_текущих_ценах_по_ресурсному_расчету" localSheetId="4">#REF!</definedName>
    <definedName name="Оборудование_в_текущих_ценах_по_ресурсному_расчету" localSheetId="5">#REF!</definedName>
    <definedName name="Оборудование_в_текущих_ценах_по_ресурсному_расчету" localSheetId="6">#REF!</definedName>
    <definedName name="Оборудование_в_текущих_ценах_по_ресурсному_расчету" localSheetId="7">#REF!</definedName>
    <definedName name="Оборудование_в_текущих_ценах_по_ресурсному_расчету" localSheetId="8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 localSheetId="2">#REF!</definedName>
    <definedName name="Оборудование_в_текущих_ценах_после_применения_индексов" localSheetId="4">#REF!</definedName>
    <definedName name="Оборудование_в_текущих_ценах_после_применения_индексов" localSheetId="5">#REF!</definedName>
    <definedName name="Оборудование_в_текущих_ценах_после_применения_индексов" localSheetId="6">#REF!</definedName>
    <definedName name="Оборудование_в_текущих_ценах_после_применения_индексов" localSheetId="7">#REF!</definedName>
    <definedName name="Оборудование_в_текущих_ценах_после_применения_индексов" localSheetId="8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 localSheetId="1">#REF!</definedName>
    <definedName name="Обоснование_поправки" localSheetId="2">#REF!</definedName>
    <definedName name="Обоснование_поправки" localSheetId="4">#REF!</definedName>
    <definedName name="Обоснование_поправки" localSheetId="5">#REF!</definedName>
    <definedName name="Обоснование_поправки" localSheetId="6">#REF!</definedName>
    <definedName name="Обоснование_поправки" localSheetId="7">#REF!</definedName>
    <definedName name="Обоснование_поправки" localSheetId="8">#REF!</definedName>
    <definedName name="Обоснование_поправки">#REF!</definedName>
    <definedName name="Описание_группы_строек" localSheetId="0">#REF!</definedName>
    <definedName name="Описание_группы_строек" localSheetId="1">#REF!</definedName>
    <definedName name="Описание_группы_строек" localSheetId="2">#REF!</definedName>
    <definedName name="Описание_группы_строек" localSheetId="4">#REF!</definedName>
    <definedName name="Описание_группы_строек" localSheetId="5">#REF!</definedName>
    <definedName name="Описание_группы_строек" localSheetId="6">#REF!</definedName>
    <definedName name="Описание_группы_строек" localSheetId="7">#REF!</definedName>
    <definedName name="Описание_группы_строек" localSheetId="8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 localSheetId="1">#REF!</definedName>
    <definedName name="Описание_локальной_сметы" localSheetId="2">#REF!</definedName>
    <definedName name="Описание_локальной_сметы" localSheetId="4">#REF!</definedName>
    <definedName name="Описание_локальной_сметы" localSheetId="5">#REF!</definedName>
    <definedName name="Описание_локальной_сметы" localSheetId="6">#REF!</definedName>
    <definedName name="Описание_локальной_сметы" localSheetId="7">#REF!</definedName>
    <definedName name="Описание_локальной_сметы" localSheetId="8">#REF!</definedName>
    <definedName name="Описание_локальной_сметы">#REF!</definedName>
    <definedName name="Описание_объекта" localSheetId="0">#REF!</definedName>
    <definedName name="Описание_объекта" localSheetId="1">#REF!</definedName>
    <definedName name="Описание_объекта" localSheetId="2">#REF!</definedName>
    <definedName name="Описание_объекта" localSheetId="4">#REF!</definedName>
    <definedName name="Описание_объекта" localSheetId="5">#REF!</definedName>
    <definedName name="Описание_объекта" localSheetId="6">#REF!</definedName>
    <definedName name="Описание_объекта" localSheetId="7">#REF!</definedName>
    <definedName name="Описание_объекта" localSheetId="8">#REF!</definedName>
    <definedName name="Описание_объекта">#REF!</definedName>
    <definedName name="Описание_объектной_сметы" localSheetId="0">#REF!</definedName>
    <definedName name="Описание_объектной_сметы" localSheetId="1">#REF!</definedName>
    <definedName name="Описание_объектной_сметы" localSheetId="2">#REF!</definedName>
    <definedName name="Описание_объектной_сметы" localSheetId="4">#REF!</definedName>
    <definedName name="Описание_объектной_сметы" localSheetId="5">#REF!</definedName>
    <definedName name="Описание_объектной_сметы" localSheetId="6">#REF!</definedName>
    <definedName name="Описание_объектной_сметы" localSheetId="7">#REF!</definedName>
    <definedName name="Описание_объектной_сметы" localSheetId="8">#REF!</definedName>
    <definedName name="Описание_объектной_сметы">#REF!</definedName>
    <definedName name="Описание_очереди" localSheetId="0">#REF!</definedName>
    <definedName name="Описание_очереди" localSheetId="1">#REF!</definedName>
    <definedName name="Описание_очереди" localSheetId="2">#REF!</definedName>
    <definedName name="Описание_очереди" localSheetId="4">#REF!</definedName>
    <definedName name="Описание_очереди" localSheetId="5">#REF!</definedName>
    <definedName name="Описание_очереди" localSheetId="6">#REF!</definedName>
    <definedName name="Описание_очереди" localSheetId="7">#REF!</definedName>
    <definedName name="Описание_очереди" localSheetId="8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 localSheetId="1">#REF!</definedName>
    <definedName name="Описание_пускового_комплекса" localSheetId="2">#REF!</definedName>
    <definedName name="Описание_пускового_комплекса" localSheetId="4">#REF!</definedName>
    <definedName name="Описание_пускового_комплекса" localSheetId="5">#REF!</definedName>
    <definedName name="Описание_пускового_комплекса" localSheetId="6">#REF!</definedName>
    <definedName name="Описание_пускового_комплекса" localSheetId="7">#REF!</definedName>
    <definedName name="Описание_пускового_комплекса" localSheetId="8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 localSheetId="1">#REF!</definedName>
    <definedName name="Описание_сводного_сметного_расчета" localSheetId="2">#REF!</definedName>
    <definedName name="Описание_сводного_сметного_расчета" localSheetId="4">#REF!</definedName>
    <definedName name="Описание_сводного_сметного_расчета" localSheetId="5">#REF!</definedName>
    <definedName name="Описание_сводного_сметного_расчета" localSheetId="6">#REF!</definedName>
    <definedName name="Описание_сводного_сметного_расчета" localSheetId="7">#REF!</definedName>
    <definedName name="Описание_сводного_сметного_расчета" localSheetId="8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 localSheetId="1">#REF!</definedName>
    <definedName name="Описание_стройки" localSheetId="2">#REF!</definedName>
    <definedName name="Описание_стройки" localSheetId="4">#REF!</definedName>
    <definedName name="Описание_стройки" localSheetId="5">#REF!</definedName>
    <definedName name="Описание_стройки" localSheetId="6">#REF!</definedName>
    <definedName name="Описание_стройки" localSheetId="7">#REF!</definedName>
    <definedName name="Описание_стройки" localSheetId="8">#REF!</definedName>
    <definedName name="Описание_стройки">#REF!</definedName>
    <definedName name="Основание" localSheetId="0">#REF!</definedName>
    <definedName name="Основание" localSheetId="1">#REF!</definedName>
    <definedName name="Основание" localSheetId="2">#REF!</definedName>
    <definedName name="Основание" localSheetId="4">#REF!</definedName>
    <definedName name="Основание" localSheetId="5">#REF!</definedName>
    <definedName name="Основание" localSheetId="6">#REF!</definedName>
    <definedName name="Основание" localSheetId="7">#REF!</definedName>
    <definedName name="Основание" localSheetId="8">#REF!</definedName>
    <definedName name="Основание">#REF!</definedName>
    <definedName name="Отчетный_период__учет_выполненных_работ" localSheetId="0">#REF!</definedName>
    <definedName name="Отчетный_период__учет_выполненных_работ" localSheetId="1">#REF!</definedName>
    <definedName name="Отчетный_период__учет_выполненных_работ" localSheetId="2">#REF!</definedName>
    <definedName name="Отчетный_период__учет_выполненных_работ" localSheetId="4">#REF!</definedName>
    <definedName name="Отчетный_период__учет_выполненных_работ" localSheetId="5">#REF!</definedName>
    <definedName name="Отчетный_период__учет_выполненных_работ" localSheetId="6">#REF!</definedName>
    <definedName name="Отчетный_период__учет_выполненных_работ" localSheetId="7">#REF!</definedName>
    <definedName name="Отчетный_период__учет_выполненных_работ" localSheetId="8">#REF!</definedName>
    <definedName name="Отчетный_период__учет_выполненных_работ">#REF!</definedName>
    <definedName name="Проверил" localSheetId="0">#REF!</definedName>
    <definedName name="Проверил" localSheetId="1">#REF!</definedName>
    <definedName name="Проверил" localSheetId="2">#REF!</definedName>
    <definedName name="Проверил" localSheetId="4">#REF!</definedName>
    <definedName name="Проверил" localSheetId="5">#REF!</definedName>
    <definedName name="Проверил" localSheetId="6">#REF!</definedName>
    <definedName name="Проверил" localSheetId="7">#REF!</definedName>
    <definedName name="Проверил" localSheetId="8">#REF!</definedName>
    <definedName name="Проверил">#REF!</definedName>
    <definedName name="Прочие_затраты_в_базисных_ценах" localSheetId="0">#REF!</definedName>
    <definedName name="Прочие_затраты_в_базисных_ценах" localSheetId="1">#REF!</definedName>
    <definedName name="Прочие_затраты_в_базисных_ценах" localSheetId="2">#REF!</definedName>
    <definedName name="Прочие_затраты_в_базисных_ценах" localSheetId="4">#REF!</definedName>
    <definedName name="Прочие_затраты_в_базисных_ценах" localSheetId="5">#REF!</definedName>
    <definedName name="Прочие_затраты_в_базисных_ценах" localSheetId="6">#REF!</definedName>
    <definedName name="Прочие_затраты_в_базисных_ценах" localSheetId="7">#REF!</definedName>
    <definedName name="Прочие_затраты_в_базисных_ценах" localSheetId="8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 localSheetId="1">#REF!</definedName>
    <definedName name="Прочие_затраты_в_текущих_ценах" localSheetId="2">#REF!</definedName>
    <definedName name="Прочие_затраты_в_текущих_ценах" localSheetId="4">#REF!</definedName>
    <definedName name="Прочие_затраты_в_текущих_ценах" localSheetId="5">#REF!</definedName>
    <definedName name="Прочие_затраты_в_текущих_ценах" localSheetId="6">#REF!</definedName>
    <definedName name="Прочие_затраты_в_текущих_ценах" localSheetId="7">#REF!</definedName>
    <definedName name="Прочие_затраты_в_текущих_ценах" localSheetId="8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 localSheetId="4">#REF!</definedName>
    <definedName name="Прочие_затраты_в_текущих_ценах_по_ресурсному_расчету" localSheetId="5">#REF!</definedName>
    <definedName name="Прочие_затраты_в_текущих_ценах_по_ресурсному_расчету" localSheetId="6">#REF!</definedName>
    <definedName name="Прочие_затраты_в_текущих_ценах_по_ресурсному_расчету" localSheetId="7">#REF!</definedName>
    <definedName name="Прочие_затраты_в_текущих_ценах_по_ресурсному_расчету" localSheetId="8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 localSheetId="2">#REF!</definedName>
    <definedName name="Прочие_затраты_в_текущих_ценах_после_применения_индексов" localSheetId="4">#REF!</definedName>
    <definedName name="Прочие_затраты_в_текущих_ценах_после_применения_индексов" localSheetId="5">#REF!</definedName>
    <definedName name="Прочие_затраты_в_текущих_ценах_после_применения_индексов" localSheetId="6">#REF!</definedName>
    <definedName name="Прочие_затраты_в_текущих_ценах_после_применения_индексов" localSheetId="7">#REF!</definedName>
    <definedName name="Прочие_затраты_в_текущих_ценах_после_применения_индексов" localSheetId="8">#REF!</definedName>
    <definedName name="Прочие_затраты_в_текущих_ценах_после_применения_индексов">#REF!</definedName>
    <definedName name="Районный_к_т_к_ЗП" localSheetId="0">#REF!</definedName>
    <definedName name="Районный_к_т_к_ЗП" localSheetId="1">#REF!</definedName>
    <definedName name="Районный_к_т_к_ЗП" localSheetId="2">#REF!</definedName>
    <definedName name="Районный_к_т_к_ЗП" localSheetId="4">#REF!</definedName>
    <definedName name="Районный_к_т_к_ЗП" localSheetId="5">#REF!</definedName>
    <definedName name="Районный_к_т_к_ЗП" localSheetId="6">#REF!</definedName>
    <definedName name="Районный_к_т_к_ЗП" localSheetId="7">#REF!</definedName>
    <definedName name="Районный_к_т_к_ЗП" localSheetId="8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 localSheetId="1">#REF!</definedName>
    <definedName name="Районный_к_т_к_ЗП_по_ресурсному_расчету" localSheetId="2">#REF!</definedName>
    <definedName name="Районный_к_т_к_ЗП_по_ресурсному_расчету" localSheetId="4">#REF!</definedName>
    <definedName name="Районный_к_т_к_ЗП_по_ресурсному_расчету" localSheetId="5">#REF!</definedName>
    <definedName name="Районный_к_т_к_ЗП_по_ресурсному_расчету" localSheetId="6">#REF!</definedName>
    <definedName name="Районный_к_т_к_ЗП_по_ресурсному_расчету" localSheetId="7">#REF!</definedName>
    <definedName name="Районный_к_т_к_ЗП_по_ресурсному_расчету" localSheetId="8">#REF!</definedName>
    <definedName name="Районный_к_т_к_ЗП_по_ресурсному_расчету">#REF!</definedName>
    <definedName name="Регистрационный_номер_группы_строек" localSheetId="0">#REF!</definedName>
    <definedName name="Регистрационный_номер_группы_строек" localSheetId="1">#REF!</definedName>
    <definedName name="Регистрационный_номер_группы_строек" localSheetId="2">#REF!</definedName>
    <definedName name="Регистрационный_номер_группы_строек" localSheetId="4">#REF!</definedName>
    <definedName name="Регистрационный_номер_группы_строек" localSheetId="5">#REF!</definedName>
    <definedName name="Регистрационный_номер_группы_строек" localSheetId="6">#REF!</definedName>
    <definedName name="Регистрационный_номер_группы_строек" localSheetId="7">#REF!</definedName>
    <definedName name="Регистрационный_номер_группы_строек" localSheetId="8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 localSheetId="1">#REF!</definedName>
    <definedName name="Регистрационный_номер_локальной_сметы" localSheetId="2">#REF!</definedName>
    <definedName name="Регистрационный_номер_локальной_сметы" localSheetId="4">#REF!</definedName>
    <definedName name="Регистрационный_номер_локальной_сметы" localSheetId="5">#REF!</definedName>
    <definedName name="Регистрационный_номер_локальной_сметы" localSheetId="6">#REF!</definedName>
    <definedName name="Регистрационный_номер_локальной_сметы" localSheetId="7">#REF!</definedName>
    <definedName name="Регистрационный_номер_локальной_сметы" localSheetId="8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 localSheetId="1">#REF!</definedName>
    <definedName name="Регистрационный_номер_объекта" localSheetId="2">#REF!</definedName>
    <definedName name="Регистрационный_номер_объекта" localSheetId="4">#REF!</definedName>
    <definedName name="Регистрационный_номер_объекта" localSheetId="5">#REF!</definedName>
    <definedName name="Регистрационный_номер_объекта" localSheetId="6">#REF!</definedName>
    <definedName name="Регистрационный_номер_объекта" localSheetId="7">#REF!</definedName>
    <definedName name="Регистрационный_номер_объекта" localSheetId="8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 localSheetId="1">#REF!</definedName>
    <definedName name="Регистрационный_номер_объектной_сметы" localSheetId="2">#REF!</definedName>
    <definedName name="Регистрационный_номер_объектной_сметы" localSheetId="4">#REF!</definedName>
    <definedName name="Регистрационный_номер_объектной_сметы" localSheetId="5">#REF!</definedName>
    <definedName name="Регистрационный_номер_объектной_сметы" localSheetId="6">#REF!</definedName>
    <definedName name="Регистрационный_номер_объектной_сметы" localSheetId="7">#REF!</definedName>
    <definedName name="Регистрационный_номер_объектной_сметы" localSheetId="8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 localSheetId="1">#REF!</definedName>
    <definedName name="Регистрационный_номер_очереди" localSheetId="2">#REF!</definedName>
    <definedName name="Регистрационный_номер_очереди" localSheetId="4">#REF!</definedName>
    <definedName name="Регистрационный_номер_очереди" localSheetId="5">#REF!</definedName>
    <definedName name="Регистрационный_номер_очереди" localSheetId="6">#REF!</definedName>
    <definedName name="Регистрационный_номер_очереди" localSheetId="7">#REF!</definedName>
    <definedName name="Регистрационный_номер_очереди" localSheetId="8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 localSheetId="1">#REF!</definedName>
    <definedName name="Регистрационный_номер_пускового_комплекса" localSheetId="2">#REF!</definedName>
    <definedName name="Регистрационный_номер_пускового_комплекса" localSheetId="4">#REF!</definedName>
    <definedName name="Регистрационный_номер_пускового_комплекса" localSheetId="5">#REF!</definedName>
    <definedName name="Регистрационный_номер_пускового_комплекса" localSheetId="6">#REF!</definedName>
    <definedName name="Регистрационный_номер_пускового_комплекса" localSheetId="7">#REF!</definedName>
    <definedName name="Регистрационный_номер_пускового_комплекса" localSheetId="8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 localSheetId="4">#REF!</definedName>
    <definedName name="Регистрационный_номер_сводного_сметного_расчета" localSheetId="5">#REF!</definedName>
    <definedName name="Регистрационный_номер_сводного_сметного_расчета" localSheetId="6">#REF!</definedName>
    <definedName name="Регистрационный_номер_сводного_сметного_расчета" localSheetId="7">#REF!</definedName>
    <definedName name="Регистрационный_номер_сводного_сметного_расчета" localSheetId="8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 localSheetId="1">#REF!</definedName>
    <definedName name="Регистрационный_номер_стройки" localSheetId="2">#REF!</definedName>
    <definedName name="Регистрационный_номер_стройки" localSheetId="4">#REF!</definedName>
    <definedName name="Регистрационный_номер_стройки" localSheetId="5">#REF!</definedName>
    <definedName name="Регистрационный_номер_стройки" localSheetId="6">#REF!</definedName>
    <definedName name="Регистрационный_номер_стройки" localSheetId="7">#REF!</definedName>
    <definedName name="Регистрационный_номер_стройки" localSheetId="8">#REF!</definedName>
    <definedName name="Регистрационный_номер_стройки">#REF!</definedName>
    <definedName name="Сметная_стоимость_в_базисных_ценах" localSheetId="0">#REF!</definedName>
    <definedName name="Сметная_стоимость_в_базисных_ценах" localSheetId="1">#REF!</definedName>
    <definedName name="Сметная_стоимость_в_базисных_ценах" localSheetId="2">#REF!</definedName>
    <definedName name="Сметная_стоимость_в_базисных_ценах" localSheetId="4">#REF!</definedName>
    <definedName name="Сметная_стоимость_в_базисных_ценах" localSheetId="5">#REF!</definedName>
    <definedName name="Сметная_стоимость_в_базисных_ценах" localSheetId="6">#REF!</definedName>
    <definedName name="Сметная_стоимость_в_базисных_ценах" localSheetId="7">#REF!</definedName>
    <definedName name="Сметная_стоимость_в_базисных_ценах" localSheetId="8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 localSheetId="2">#REF!</definedName>
    <definedName name="Сметная_стоимость_в_текущих_ценах__после_применения_индексов" localSheetId="4">#REF!</definedName>
    <definedName name="Сметная_стоимость_в_текущих_ценах__после_применения_индексов" localSheetId="5">#REF!</definedName>
    <definedName name="Сметная_стоимость_в_текущих_ценах__после_применения_индексов" localSheetId="6">#REF!</definedName>
    <definedName name="Сметная_стоимость_в_текущих_ценах__после_применения_индексов" localSheetId="7">#REF!</definedName>
    <definedName name="Сметная_стоимость_в_текущих_ценах__после_применения_индексов" localSheetId="8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 localSheetId="1">#REF!</definedName>
    <definedName name="Сметная_стоимость_по_ресурсному_расчету" localSheetId="2">#REF!</definedName>
    <definedName name="Сметная_стоимость_по_ресурсному_расчету" localSheetId="4">#REF!</definedName>
    <definedName name="Сметная_стоимость_по_ресурсному_расчету" localSheetId="5">#REF!</definedName>
    <definedName name="Сметная_стоимость_по_ресурсному_расчету" localSheetId="6">#REF!</definedName>
    <definedName name="Сметная_стоимость_по_ресурсному_расчету" localSheetId="7">#REF!</definedName>
    <definedName name="Сметная_стоимость_по_ресурсному_расчету" localSheetId="8">#REF!</definedName>
    <definedName name="Сметная_стоимость_по_ресурсному_расчету">#REF!</definedName>
    <definedName name="Составил" localSheetId="0">#REF!</definedName>
    <definedName name="Составил" localSheetId="1">#REF!</definedName>
    <definedName name="Составил" localSheetId="2">#REF!</definedName>
    <definedName name="Составил" localSheetId="4">#REF!</definedName>
    <definedName name="Составил" localSheetId="5">#REF!</definedName>
    <definedName name="Составил" localSheetId="6">#REF!</definedName>
    <definedName name="Составил" localSheetId="7">#REF!</definedName>
    <definedName name="Составил" localSheetId="8">#REF!</definedName>
    <definedName name="Составил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 localSheetId="4">#REF!</definedName>
    <definedName name="Стоимость_по_акту_выполненных_работ_в_базисных_ценах" localSheetId="5">#REF!</definedName>
    <definedName name="Стоимость_по_акту_выполненных_работ_в_базисных_ценах" localSheetId="6">#REF!</definedName>
    <definedName name="Стоимость_по_акту_выполненных_работ_в_базисных_ценах" localSheetId="7">#REF!</definedName>
    <definedName name="Стоимость_по_акту_выполненных_работ_в_базисных_ценах" localSheetId="8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 localSheetId="4">#REF!</definedName>
    <definedName name="Стоимость_по_акту_выполненных_работ_при_ресурсном_расчете" localSheetId="5">#REF!</definedName>
    <definedName name="Стоимость_по_акту_выполненных_работ_при_ресурсном_расчете" localSheetId="6">#REF!</definedName>
    <definedName name="Стоимость_по_акту_выполненных_работ_при_ресурсном_расчете" localSheetId="7">#REF!</definedName>
    <definedName name="Стоимость_по_акту_выполненных_работ_при_ресурсном_расчете" localSheetId="8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0">#REF!</definedName>
    <definedName name="Строительные_работы_в_базисных_ценах" localSheetId="1">#REF!</definedName>
    <definedName name="Строительные_работы_в_базисных_ценах" localSheetId="2">#REF!</definedName>
    <definedName name="Строительные_работы_в_базисных_ценах" localSheetId="4">#REF!</definedName>
    <definedName name="Строительные_работы_в_базисных_ценах" localSheetId="5">#REF!</definedName>
    <definedName name="Строительные_работы_в_базисных_ценах" localSheetId="6">#REF!</definedName>
    <definedName name="Строительные_работы_в_базисных_ценах" localSheetId="7">#REF!</definedName>
    <definedName name="Строительные_работы_в_базисных_ценах" localSheetId="8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 localSheetId="1">#REF!</definedName>
    <definedName name="Строительные_работы_в_текущих_ценах" localSheetId="2">#REF!</definedName>
    <definedName name="Строительные_работы_в_текущих_ценах" localSheetId="4">#REF!</definedName>
    <definedName name="Строительные_работы_в_текущих_ценах" localSheetId="5">#REF!</definedName>
    <definedName name="Строительные_работы_в_текущих_ценах" localSheetId="6">#REF!</definedName>
    <definedName name="Строительные_работы_в_текущих_ценах" localSheetId="7">#REF!</definedName>
    <definedName name="Строительные_работы_в_текущих_ценах" localSheetId="8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 localSheetId="2">#REF!</definedName>
    <definedName name="Строительные_работы_в_текущих_ценах_по_ресурсному_расчету" localSheetId="4">#REF!</definedName>
    <definedName name="Строительные_работы_в_текущих_ценах_по_ресурсному_расчету" localSheetId="5">#REF!</definedName>
    <definedName name="Строительные_работы_в_текущих_ценах_по_ресурсному_расчету" localSheetId="6">#REF!</definedName>
    <definedName name="Строительные_работы_в_текущих_ценах_по_ресурсному_расчету" localSheetId="7">#REF!</definedName>
    <definedName name="Строительные_работы_в_текущих_ценах_по_ресурсному_расчету" localSheetId="8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 localSheetId="2">#REF!</definedName>
    <definedName name="Строительные_работы_в_текущих_ценах_после_применения_индексов" localSheetId="4">#REF!</definedName>
    <definedName name="Строительные_работы_в_текущих_ценах_после_применения_индексов" localSheetId="5">#REF!</definedName>
    <definedName name="Строительные_работы_в_текущих_ценах_после_применения_индексов" localSheetId="6">#REF!</definedName>
    <definedName name="Строительные_работы_в_текущих_ценах_после_применения_индексов" localSheetId="7">#REF!</definedName>
    <definedName name="Строительные_работы_в_текущих_ценах_после_применения_индексов" localSheetId="8">#REF!</definedName>
    <definedName name="Строительные_работы_в_текущих_ценах_после_применения_индексов">#REF!</definedName>
    <definedName name="Территориальная_поправка_к_ТЕР" localSheetId="0">#REF!</definedName>
    <definedName name="Территориальная_поправка_к_ТЕР" localSheetId="1">#REF!</definedName>
    <definedName name="Территориальная_поправка_к_ТЕР" localSheetId="2">#REF!</definedName>
    <definedName name="Территориальная_поправка_к_ТЕР" localSheetId="4">#REF!</definedName>
    <definedName name="Территориальная_поправка_к_ТЕР" localSheetId="5">#REF!</definedName>
    <definedName name="Территориальная_поправка_к_ТЕР" localSheetId="6">#REF!</definedName>
    <definedName name="Территориальная_поправка_к_ТЕР" localSheetId="7">#REF!</definedName>
    <definedName name="Территориальная_поправка_к_ТЕР" localSheetId="8">#REF!</definedName>
    <definedName name="Территориальная_поправка_к_ТЕР">#REF!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 localSheetId="4">#REF!</definedName>
    <definedName name="Труд_механизаторов_по_акту_вып_работ_с_учетом_к_тов" localSheetId="5">#REF!</definedName>
    <definedName name="Труд_механизаторов_по_акту_вып_работ_с_учетом_к_тов" localSheetId="6">#REF!</definedName>
    <definedName name="Труд_механизаторов_по_акту_вып_работ_с_учетом_к_тов" localSheetId="7">#REF!</definedName>
    <definedName name="Труд_механизаторов_по_акту_вып_работ_с_учетом_к_тов" localSheetId="8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 localSheetId="4">#REF!</definedName>
    <definedName name="Труд_основн_рабочих_по_акту_вып_работ_с_учетом_к_тов" localSheetId="5">#REF!</definedName>
    <definedName name="Труд_основн_рабочих_по_акту_вып_работ_с_учетом_к_тов" localSheetId="6">#REF!</definedName>
    <definedName name="Труд_основн_рабочих_по_акту_вып_работ_с_учетом_к_тов" localSheetId="7">#REF!</definedName>
    <definedName name="Труд_основн_рабочих_по_акту_вып_работ_с_учетом_к_тов" localSheetId="8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 localSheetId="4">#REF!</definedName>
    <definedName name="Трудоемкость_механизаторов_по_акту_выполненных_работ" localSheetId="5">#REF!</definedName>
    <definedName name="Трудоемкость_механизаторов_по_акту_выполненных_работ" localSheetId="6">#REF!</definedName>
    <definedName name="Трудоемкость_механизаторов_по_акту_выполненных_работ" localSheetId="7">#REF!</definedName>
    <definedName name="Трудоемкость_механизаторов_по_акту_выполненных_работ" localSheetId="8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 localSheetId="4">#REF!</definedName>
    <definedName name="Трудоемкость_основных_рабочих_по_акту_выполненных_работ" localSheetId="5">#REF!</definedName>
    <definedName name="Трудоемкость_основных_рабочих_по_акту_выполненных_работ" localSheetId="6">#REF!</definedName>
    <definedName name="Трудоемкость_основных_рабочих_по_акту_выполненных_работ" localSheetId="7">#REF!</definedName>
    <definedName name="Трудоемкость_основных_рабочих_по_акту_выполненных_работ" localSheetId="8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 localSheetId="4">#REF!</definedName>
    <definedName name="Укрупненный_норматив_НР_для_расчета_в_текущих_ценах_и_ценах_2001г." localSheetId="5">#REF!</definedName>
    <definedName name="Укрупненный_норматив_НР_для_расчета_в_текущих_ценах_и_ценах_2001г." localSheetId="6">#REF!</definedName>
    <definedName name="Укрупненный_норматив_НР_для_расчета_в_текущих_ценах_и_ценах_2001г." localSheetId="7">#REF!</definedName>
    <definedName name="Укрупненный_норматив_НР_для_расчета_в_текущих_ценах_и_ценах_2001г." localSheetId="8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 localSheetId="4">#REF!</definedName>
    <definedName name="Укрупненный_норматив_НР_для_расчета_в_ценах_1984г." localSheetId="5">#REF!</definedName>
    <definedName name="Укрупненный_норматив_НР_для_расчета_в_ценах_1984г." localSheetId="6">#REF!</definedName>
    <definedName name="Укрупненный_норматив_НР_для_расчета_в_ценах_1984г." localSheetId="7">#REF!</definedName>
    <definedName name="Укрупненный_норматив_НР_для_расчета_в_ценах_1984г." localSheetId="8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 localSheetId="4">#REF!</definedName>
    <definedName name="Укрупненный_норматив_СП_для_расчета_в_текущих_ценах_и_ценах_2001г." localSheetId="5">#REF!</definedName>
    <definedName name="Укрупненный_норматив_СП_для_расчета_в_текущих_ценах_и_ценах_2001г." localSheetId="6">#REF!</definedName>
    <definedName name="Укрупненный_норматив_СП_для_расчета_в_текущих_ценах_и_ценах_2001г." localSheetId="7">#REF!</definedName>
    <definedName name="Укрупненный_норматив_СП_для_расчета_в_текущих_ценах_и_ценах_2001г." localSheetId="8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 localSheetId="4">#REF!</definedName>
    <definedName name="Укрупненный_норматив_СП_для_расчета_в_ценах_1984г." localSheetId="5">#REF!</definedName>
    <definedName name="Укрупненный_норматив_СП_для_расчета_в_ценах_1984г." localSheetId="6">#REF!</definedName>
    <definedName name="Укрупненный_норматив_СП_для_расчета_в_ценах_1984г." localSheetId="7">#REF!</definedName>
    <definedName name="Укрупненный_норматив_СП_для_расчета_в_ценах_1984г." localSheetId="8">#REF!</definedName>
    <definedName name="Укрупненный_норматив_СП_для_расчета_в_ценах_1984г.">#REF!</definedName>
  </definedNames>
  <calcPr calcId="144525"/>
</workbook>
</file>

<file path=xl/calcChain.xml><?xml version="1.0" encoding="utf-8"?>
<calcChain xmlns="http://schemas.openxmlformats.org/spreadsheetml/2006/main">
  <c r="N13" i="19" l="1"/>
  <c r="N44" i="19" l="1"/>
  <c r="M44" i="19"/>
  <c r="O43" i="19"/>
  <c r="N43" i="19"/>
  <c r="N42" i="19"/>
  <c r="O42" i="19" s="1"/>
  <c r="N41" i="19"/>
  <c r="P42" i="19" l="1"/>
  <c r="Q42" i="19" s="1"/>
  <c r="P43" i="19"/>
  <c r="Q43" i="19" s="1"/>
  <c r="Q44" i="19"/>
  <c r="M21" i="19" l="1"/>
  <c r="N21" i="19"/>
  <c r="M20" i="19"/>
  <c r="O21" i="19" l="1"/>
  <c r="P21" i="19"/>
  <c r="Q21" i="19" s="1"/>
  <c r="N22" i="19"/>
  <c r="E14" i="47"/>
  <c r="N20" i="19"/>
  <c r="N19" i="19"/>
  <c r="O20" i="19"/>
  <c r="M19" i="19"/>
  <c r="O19" i="19" s="1"/>
  <c r="M13" i="19"/>
  <c r="O13" i="19" l="1"/>
  <c r="P13" i="19" s="1"/>
  <c r="Q13" i="19" s="1"/>
  <c r="P19" i="19"/>
  <c r="Q19" i="19" s="1"/>
  <c r="P20" i="19"/>
  <c r="Q20" i="19" s="1"/>
  <c r="M22" i="19" l="1"/>
  <c r="L16" i="41" l="1"/>
  <c r="W23" i="19" l="1"/>
  <c r="S31" i="19"/>
  <c r="S24" i="19" l="1"/>
  <c r="S23" i="19"/>
  <c r="M31" i="19"/>
  <c r="M30" i="19"/>
  <c r="M29" i="19"/>
  <c r="M28" i="19"/>
  <c r="M27" i="19"/>
  <c r="M26" i="19"/>
  <c r="M25" i="19"/>
  <c r="M24" i="19"/>
  <c r="M23" i="19"/>
  <c r="V23" i="19" l="1"/>
  <c r="T23" i="19"/>
  <c r="N23" i="19" s="1"/>
  <c r="T31" i="19"/>
  <c r="N31" i="19" s="1"/>
  <c r="O31" i="19" s="1"/>
  <c r="Q31" i="19" s="1"/>
  <c r="T25" i="19"/>
  <c r="N25" i="19" s="1"/>
  <c r="O25" i="19" s="1"/>
  <c r="Q25" i="19" s="1"/>
  <c r="T27" i="19"/>
  <c r="N27" i="19" s="1"/>
  <c r="O27" i="19" s="1"/>
  <c r="Q27" i="19" s="1"/>
  <c r="T29" i="19"/>
  <c r="N29" i="19" s="1"/>
  <c r="O29" i="19" s="1"/>
  <c r="Q29" i="19" s="1"/>
  <c r="T26" i="19"/>
  <c r="N26" i="19" s="1"/>
  <c r="O26" i="19" s="1"/>
  <c r="Q26" i="19" s="1"/>
  <c r="T28" i="19"/>
  <c r="N28" i="19" s="1"/>
  <c r="O28" i="19" s="1"/>
  <c r="Q28" i="19" s="1"/>
  <c r="T30" i="19"/>
  <c r="N30" i="19" s="1"/>
  <c r="O30" i="19" s="1"/>
  <c r="Q30" i="19" s="1"/>
  <c r="O23" i="19"/>
  <c r="Q23" i="19" s="1"/>
  <c r="T24" i="19"/>
  <c r="N24" i="19" s="1"/>
  <c r="O24" i="19" s="1"/>
  <c r="Q24" i="19" s="1"/>
  <c r="M18" i="19"/>
  <c r="M37" i="19" l="1"/>
  <c r="M36" i="19"/>
  <c r="M35" i="19"/>
  <c r="M39" i="19" l="1"/>
  <c r="I12" i="47" l="1"/>
  <c r="K12" i="47" s="1"/>
  <c r="N12" i="19" s="1"/>
  <c r="M12" i="19"/>
  <c r="M40" i="19" l="1"/>
  <c r="M38" i="19"/>
  <c r="M34" i="19"/>
  <c r="M33" i="19"/>
  <c r="M32" i="19"/>
  <c r="M17" i="19"/>
  <c r="M16" i="19"/>
  <c r="M15" i="19" l="1"/>
  <c r="M14" i="19"/>
  <c r="I14" i="47"/>
  <c r="K14" i="47" s="1"/>
  <c r="N15" i="19" s="1"/>
  <c r="O15" i="19" s="1"/>
  <c r="I13" i="47"/>
  <c r="K13" i="47" s="1"/>
  <c r="I15" i="47"/>
  <c r="K15" i="47" s="1"/>
  <c r="L14" i="41"/>
  <c r="E15" i="47" s="1"/>
  <c r="N18" i="19" l="1"/>
  <c r="O18" i="19" s="1"/>
  <c r="P18" i="19" s="1"/>
  <c r="Q18" i="19" s="1"/>
  <c r="O22" i="19"/>
  <c r="P22" i="19" s="1"/>
  <c r="Q22" i="19" s="1"/>
  <c r="O41" i="19"/>
  <c r="P41" i="19" s="1"/>
  <c r="Q41" i="19" s="1"/>
  <c r="N14" i="19"/>
  <c r="O14" i="19" s="1"/>
  <c r="P14" i="19" s="1"/>
  <c r="Q14" i="19" s="1"/>
  <c r="N16" i="19"/>
  <c r="O16" i="19" s="1"/>
  <c r="P16" i="19" s="1"/>
  <c r="Q16" i="19" s="1"/>
  <c r="N17" i="19"/>
  <c r="O17" i="19" s="1"/>
  <c r="P17" i="19" s="1"/>
  <c r="Q17" i="19" s="1"/>
  <c r="P15" i="19"/>
  <c r="Q15" i="19" s="1"/>
  <c r="L13" i="41" l="1"/>
  <c r="N36" i="19" l="1"/>
  <c r="O36" i="19" s="1"/>
  <c r="N37" i="19"/>
  <c r="O37" i="19" s="1"/>
  <c r="N35" i="19"/>
  <c r="O35" i="19" s="1"/>
  <c r="N39" i="19"/>
  <c r="O39" i="19" s="1"/>
  <c r="P39" i="19" s="1"/>
  <c r="Q39" i="19" s="1"/>
  <c r="N32" i="19"/>
  <c r="O32" i="19" s="1"/>
  <c r="P32" i="19" s="1"/>
  <c r="Q32" i="19" s="1"/>
  <c r="N40" i="19"/>
  <c r="O40" i="19" s="1"/>
  <c r="N38" i="19"/>
  <c r="O38" i="19" s="1"/>
  <c r="P38" i="19" s="1"/>
  <c r="Q38" i="19" s="1"/>
  <c r="N34" i="19"/>
  <c r="O34" i="19" s="1"/>
  <c r="P34" i="19" s="1"/>
  <c r="Q34" i="19" s="1"/>
  <c r="N33" i="19"/>
  <c r="O33" i="19" s="1"/>
  <c r="P33" i="19" s="1"/>
  <c r="Q33" i="19" s="1"/>
  <c r="O12" i="19"/>
  <c r="P12" i="19" s="1"/>
  <c r="Q12" i="19" s="1"/>
  <c r="P37" i="19" l="1"/>
  <c r="Q37" i="19" s="1"/>
  <c r="P35" i="19"/>
  <c r="Q35" i="19" s="1"/>
  <c r="P36" i="19"/>
  <c r="Q36" i="19" s="1"/>
  <c r="P40" i="19"/>
  <c r="Q40" i="19" s="1"/>
  <c r="L12" i="41"/>
  <c r="E13" i="47" s="1"/>
  <c r="G16" i="52" l="1"/>
  <c r="I16" i="52" s="1"/>
  <c r="K16" i="52" s="1"/>
  <c r="G15" i="52"/>
  <c r="I15" i="52" s="1"/>
  <c r="K15" i="52" s="1"/>
  <c r="G14" i="52"/>
  <c r="I14" i="52" s="1"/>
  <c r="K14" i="52" s="1"/>
  <c r="G13" i="52"/>
  <c r="I13" i="52" s="1"/>
  <c r="K13" i="52" s="1"/>
  <c r="I12" i="52"/>
  <c r="K12" i="52" s="1"/>
  <c r="G11" i="52"/>
  <c r="I11" i="52" s="1"/>
  <c r="I17" i="52" l="1"/>
  <c r="K17" i="52"/>
  <c r="L11" i="41"/>
  <c r="I23" i="51" l="1"/>
  <c r="I23" i="50"/>
  <c r="I23" i="48"/>
  <c r="G13" i="49" l="1"/>
  <c r="K14" i="38"/>
  <c r="I14" i="38"/>
  <c r="G23" i="51" l="1"/>
  <c r="I44" i="51"/>
  <c r="E36" i="51"/>
  <c r="E35" i="51"/>
  <c r="F13" i="51"/>
  <c r="G13" i="51" s="1"/>
  <c r="L12" i="51"/>
  <c r="F12" i="51"/>
  <c r="E12" i="51"/>
  <c r="G12" i="51" s="1"/>
  <c r="G19" i="51" l="1"/>
  <c r="G20" i="51"/>
  <c r="G23" i="48" l="1"/>
  <c r="G15" i="49" l="1"/>
  <c r="G14" i="49"/>
  <c r="I14" i="49" s="1"/>
  <c r="K14" i="49" s="1"/>
  <c r="E12" i="48" l="1"/>
  <c r="L10" i="41" l="1"/>
  <c r="E12" i="47" s="1"/>
  <c r="E16" i="38"/>
  <c r="E16" i="49" l="1"/>
  <c r="E16" i="52"/>
  <c r="I44" i="50"/>
  <c r="E36" i="50"/>
  <c r="E35" i="50"/>
  <c r="G23" i="50"/>
  <c r="F13" i="50"/>
  <c r="G13" i="50" s="1"/>
  <c r="L12" i="50"/>
  <c r="F12" i="50"/>
  <c r="G12" i="50" s="1"/>
  <c r="F12" i="48"/>
  <c r="F13" i="48"/>
  <c r="G16" i="49"/>
  <c r="I16" i="49" s="1"/>
  <c r="K16" i="49" s="1"/>
  <c r="G20" i="50" l="1"/>
  <c r="G19" i="50"/>
  <c r="G12" i="49" l="1"/>
  <c r="I12" i="49" s="1"/>
  <c r="K12" i="49" s="1"/>
  <c r="I15" i="49"/>
  <c r="K15" i="49" s="1"/>
  <c r="I13" i="49"/>
  <c r="K13" i="49" s="1"/>
  <c r="G11" i="49"/>
  <c r="I11" i="49" s="1"/>
  <c r="I17" i="49" l="1"/>
  <c r="K17" i="49"/>
  <c r="G12" i="38" l="1"/>
  <c r="I44" i="48" l="1"/>
  <c r="E36" i="48"/>
  <c r="E35" i="48"/>
  <c r="G13" i="48"/>
  <c r="L12" i="48"/>
  <c r="G12" i="48"/>
  <c r="G20" i="48" l="1"/>
  <c r="G19" i="48"/>
  <c r="G16" i="38"/>
  <c r="I16" i="38" s="1"/>
  <c r="K16" i="38" s="1"/>
  <c r="G15" i="38" l="1"/>
  <c r="G13" i="38"/>
  <c r="I12" i="38"/>
  <c r="K12" i="38" s="1"/>
  <c r="E12" i="38"/>
  <c r="G11" i="38"/>
  <c r="I11" i="38" l="1"/>
  <c r="I13" i="38"/>
  <c r="K13" i="38" s="1"/>
  <c r="I15" i="38"/>
  <c r="K15" i="38" s="1"/>
  <c r="K11" i="38" l="1"/>
  <c r="K17" i="38" s="1"/>
  <c r="I17" i="38"/>
  <c r="F17" i="51"/>
  <c r="G17" i="51" s="1"/>
  <c r="F16" i="51" l="1"/>
  <c r="G16" i="51" s="1"/>
  <c r="F17" i="50"/>
  <c r="F17" i="48"/>
  <c r="G17" i="48" s="1"/>
  <c r="G17" i="50"/>
  <c r="F15" i="50"/>
  <c r="G15" i="50" s="1"/>
  <c r="F15" i="48" l="1"/>
  <c r="G15" i="48" s="1"/>
  <c r="F15" i="51"/>
  <c r="G15" i="51" s="1"/>
  <c r="G18" i="51" s="1"/>
  <c r="G21" i="51" s="1"/>
  <c r="G22" i="51" s="1"/>
  <c r="G24" i="51" s="1"/>
  <c r="G26" i="51" s="1"/>
  <c r="F16" i="48"/>
  <c r="G16" i="48" s="1"/>
  <c r="F16" i="50"/>
  <c r="G16" i="50" s="1"/>
  <c r="G18" i="48" l="1"/>
  <c r="G21" i="48" s="1"/>
  <c r="G22" i="48" s="1"/>
  <c r="G18" i="50"/>
  <c r="G21" i="50" s="1"/>
  <c r="G22" i="50" s="1"/>
  <c r="G24" i="50" s="1"/>
  <c r="G26" i="50" s="1"/>
  <c r="G24" i="48" l="1"/>
  <c r="G26" i="48" s="1"/>
</calcChain>
</file>

<file path=xl/sharedStrings.xml><?xml version="1.0" encoding="utf-8"?>
<sst xmlns="http://schemas.openxmlformats.org/spreadsheetml/2006/main" count="486" uniqueCount="230">
  <si>
    <t>%</t>
  </si>
  <si>
    <t>источников получения и способов транспортирования основных строительных материалов</t>
  </si>
  <si>
    <t>Объект:</t>
  </si>
  <si>
    <t>№ п/п</t>
  </si>
  <si>
    <t>Автомобильные перевозки</t>
  </si>
  <si>
    <t>Железнодорожные перевозки</t>
  </si>
  <si>
    <t>Наименование материалов</t>
  </si>
  <si>
    <t>% от общей потребности</t>
  </si>
  <si>
    <t>Наименование поставщика и станции отправления</t>
  </si>
  <si>
    <t>Вид франко для данного материала</t>
  </si>
  <si>
    <t>Автомобильные перевозки от источников получения до места погрузки в вагоны</t>
  </si>
  <si>
    <t>Расстояние перевозки по железной дороге, км</t>
  </si>
  <si>
    <t>станция назначения, на которую прибывает материал</t>
  </si>
  <si>
    <t>до начала трассы, км</t>
  </si>
  <si>
    <t>длина участка, км</t>
  </si>
  <si>
    <t>средняя дальность возки, км</t>
  </si>
  <si>
    <t>Материалы, завозимые на трассу</t>
  </si>
  <si>
    <t>Составил:</t>
  </si>
  <si>
    <t xml:space="preserve">ВЕДОМОСТЬ </t>
  </si>
  <si>
    <t>Обоснование</t>
  </si>
  <si>
    <t>КАЛЬКУЛЯЦИЯ</t>
  </si>
  <si>
    <t xml:space="preserve">    стоимости материалов</t>
  </si>
  <si>
    <t>Наименование материалов, полуфабрикатов, конструкций и изделий (код ресурса)</t>
  </si>
  <si>
    <t>Ед. изм.</t>
  </si>
  <si>
    <t>Наименование поставщика и место отгрузки</t>
  </si>
  <si>
    <t>Вид отпускной цены</t>
  </si>
  <si>
    <t>Вес брутто, т</t>
  </si>
  <si>
    <t>№ калькуляции транспортных расходов</t>
  </si>
  <si>
    <t>Транспортные расходы на 1 т груза, руб.</t>
  </si>
  <si>
    <t>На единицу измерения, руб.</t>
  </si>
  <si>
    <t>Вес единицы измерения брутто (СЦМ-2001), т</t>
  </si>
  <si>
    <t>Обоснование отпускной цены в текущих ценах</t>
  </si>
  <si>
    <t>транспортные расходы</t>
  </si>
  <si>
    <t xml:space="preserve">итого сметная цена франко-приобъектный склад </t>
  </si>
  <si>
    <t>заготовительные складские расходы</t>
  </si>
  <si>
    <t xml:space="preserve">Сметная цена </t>
  </si>
  <si>
    <t>Мнт</t>
  </si>
  <si>
    <t>Коэфф-т для перехода от массы нетто к массе брутто</t>
  </si>
  <si>
    <t>МБРР (гр.6*гр.8)</t>
  </si>
  <si>
    <t>обоснование</t>
  </si>
  <si>
    <t>kбр/нт=</t>
  </si>
  <si>
    <t>м3</t>
  </si>
  <si>
    <t>Весовая норма загрузки</t>
  </si>
  <si>
    <t>Класс груза при железнодорожных перевозках</t>
  </si>
  <si>
    <t>Класс груза при автомобильных перевозках</t>
  </si>
  <si>
    <t>№ п.п.</t>
  </si>
  <si>
    <t>Наименование операций</t>
  </si>
  <si>
    <t>Наименование конечных пунктов перевозки от до</t>
  </si>
  <si>
    <t>Расстояние перевозки, км</t>
  </si>
  <si>
    <t>Формула подсчета</t>
  </si>
  <si>
    <t>Стоимость на 1т, руб. в базовой цене 2000г</t>
  </si>
  <si>
    <t>к-т от нетто к брутто</t>
  </si>
  <si>
    <t>итого сметная цена 2000г.</t>
  </si>
  <si>
    <t>Индексы перевода в текущие цены</t>
  </si>
  <si>
    <t>Стоимость перевозки 1т в текущих ценах, руб.</t>
  </si>
  <si>
    <t>ФССЦпг05-п.1.5.13-ОП</t>
  </si>
  <si>
    <t>Подача вагонов под разгрузку</t>
  </si>
  <si>
    <t>ФССЦпг01-02-02-037</t>
  </si>
  <si>
    <t>Выгрузка из вагонов</t>
  </si>
  <si>
    <t>итого на 1 тонну :</t>
  </si>
  <si>
    <t>Подача вагонов под загрузку</t>
  </si>
  <si>
    <t>ФССЦпг01-01-01-034, п.1.1.9-ОП</t>
  </si>
  <si>
    <t>Погрузка в автосамосвалы</t>
  </si>
  <si>
    <t xml:space="preserve">ст.Изынский </t>
  </si>
  <si>
    <t xml:space="preserve">транспортных расходов 1 тонны щебня при железнодорожных и автомобильных перевозках </t>
  </si>
  <si>
    <t>Составил</t>
  </si>
  <si>
    <t xml:space="preserve">транспортных расходов на 1 т при автомобильных перевозках </t>
  </si>
  <si>
    <t>Код ресурса</t>
  </si>
  <si>
    <t>Наименование материалов, изделий, конструкций</t>
  </si>
  <si>
    <t>Единица измерения</t>
  </si>
  <si>
    <t xml:space="preserve">класс груза </t>
  </si>
  <si>
    <t xml:space="preserve">обоснование в базе 2001г. </t>
  </si>
  <si>
    <t>в базе 2001г.</t>
  </si>
  <si>
    <t>Индекс перевода в тек. цены</t>
  </si>
  <si>
    <t>Стоимость перевозки 1т в тек.ценах, руб.</t>
  </si>
  <si>
    <t>формула подсчета</t>
  </si>
  <si>
    <t>всего</t>
  </si>
  <si>
    <t>т</t>
  </si>
  <si>
    <t>КАЛЬКУЛЯЦИЯ № 1</t>
  </si>
  <si>
    <t>Каменный карьер</t>
  </si>
  <si>
    <t/>
  </si>
  <si>
    <t>Наименование работ , и затрат</t>
  </si>
  <si>
    <t>Кол-во</t>
  </si>
  <si>
    <t>Сметная стоимость на ед.</t>
  </si>
  <si>
    <t>Сметная стоимость всего</t>
  </si>
  <si>
    <t>Машины и механизмы</t>
  </si>
  <si>
    <t>маш/час.</t>
  </si>
  <si>
    <t>чел/час</t>
  </si>
  <si>
    <t>Материалы</t>
  </si>
  <si>
    <t>Калькуляция стоимости материалов</t>
  </si>
  <si>
    <t>ИТОГО</t>
  </si>
  <si>
    <t>Накладные расходы от ФОТ 66%</t>
  </si>
  <si>
    <t>Сметная прибыль от ФОТ 40%</t>
  </si>
  <si>
    <t>Итого на 100 м3</t>
  </si>
  <si>
    <t>руб</t>
  </si>
  <si>
    <t>Итого на 1 м3</t>
  </si>
  <si>
    <t>ФССЦпг03-21-01-001</t>
  </si>
  <si>
    <t>ИТОГО с транспортировкой</t>
  </si>
  <si>
    <t>Заготовительско - складские расходы 2%</t>
  </si>
  <si>
    <t>Итого сметная цена за м3</t>
  </si>
  <si>
    <t xml:space="preserve">Составил:      </t>
  </si>
  <si>
    <t>на 100 тонн горячего черного щебня</t>
  </si>
  <si>
    <t>состав минеральн.</t>
  </si>
  <si>
    <t xml:space="preserve">в процентах </t>
  </si>
  <si>
    <t>объем.</t>
  </si>
  <si>
    <t>количество</t>
  </si>
  <si>
    <t>части,битум сверх100%</t>
  </si>
  <si>
    <t>по ВСН 24-88</t>
  </si>
  <si>
    <t>вес,т/м3</t>
  </si>
  <si>
    <t>Битум БНД-60/90 ,90/130</t>
  </si>
  <si>
    <t>щебень фр.10-15 мм</t>
  </si>
  <si>
    <t>ст.Изынский  - ст.Купино</t>
  </si>
  <si>
    <t>ст.Купино</t>
  </si>
  <si>
    <t>ст.Купино - трасса</t>
  </si>
  <si>
    <t>ФССЦпг-05-01-46-00680, п.1.5.5-ОП</t>
  </si>
  <si>
    <t>87,92х0,5</t>
  </si>
  <si>
    <t>Расстояние перевозки, км 7 зона</t>
  </si>
  <si>
    <t>Текущая отпускная цена, без НДС</t>
  </si>
  <si>
    <t>ст.Омск</t>
  </si>
  <si>
    <t>ст.Омск - ст.Купино</t>
  </si>
  <si>
    <t>ФССЦпг-05-01-46-00330, п.1.5.5-ОП</t>
  </si>
  <si>
    <t>55,48х0,5</t>
  </si>
  <si>
    <t xml:space="preserve"> КАЛЬКУЛЯЦИЯ №2</t>
  </si>
  <si>
    <t xml:space="preserve"> КАЛЬКУЛЯЦИЯ № 1</t>
  </si>
  <si>
    <t>СОГЛАСОВАНО</t>
  </si>
  <si>
    <t>А.В. Шевченко</t>
  </si>
  <si>
    <t>Федеральный сборник цен на эксплуатацию машин и автотранспортных средств. код ФСЭМ-91.06.05-057</t>
  </si>
  <si>
    <t>Составлена в ценах по состоянию на 4кв.2017г.</t>
  </si>
  <si>
    <t>на приготовление щебеночно-песчаной смеси С-4</t>
  </si>
  <si>
    <t>Составлена в ценах на 4кв.2017г.</t>
  </si>
  <si>
    <t>в том числе з/пл механизаторов. Индекс перевода в тек. Цены - 18,08</t>
  </si>
  <si>
    <t>Погрузчики одноковшовые универсальные фронтальные пневмоколесные 3 т (0,74 маш.ч с коэффициентом перехода от производственных норм к сметным К=1,09. Индекс перевода в тек. Цены - 8,59</t>
  </si>
  <si>
    <t>на приготовление щебеночно-песчаной смеси С-1</t>
  </si>
  <si>
    <t>КАЛЬКУЛЯЦИЯ № 2</t>
  </si>
  <si>
    <t>Щебень фракции 5-20 мм (диабаз)</t>
  </si>
  <si>
    <t>Щебень фракция 20-40 мм (диабаз)</t>
  </si>
  <si>
    <t>Песок из отсевов дробления фракции 0-5 мм (диабаз)</t>
  </si>
  <si>
    <t>Щебень фракция 20-70 мм(альбитофир)</t>
  </si>
  <si>
    <t>Транспортировка на расстояние до 1 км (2,91*8,89*1,466)</t>
  </si>
  <si>
    <t>Капитальный ремонт дороги по ул. 1-ая Вокзальная г. Купино Купинского района Новосибирской области</t>
  </si>
  <si>
    <t xml:space="preserve">транспортных расходов 1 тонны песка при железнодорожных и автомобильных перевозках </t>
  </si>
  <si>
    <t>ФССЦпг01-01-01-037, п.1.1.9-ОП</t>
  </si>
  <si>
    <t>ФССЦпг01-02-02-029</t>
  </si>
  <si>
    <t>Транспортировка на расстояние до 1 км (2,91*8,89*1,519)</t>
  </si>
  <si>
    <t>В.М. Кукель</t>
  </si>
  <si>
    <t>ФССЦпг03-21-01-002</t>
  </si>
  <si>
    <t>на приготовление щебеночно-песчаной смеси С-5</t>
  </si>
  <si>
    <t>Транспортировка на расстояние до 1 км (2,91*8,89*1,499)</t>
  </si>
  <si>
    <t>КАЛЬКУЛЯЦИЯ № 3</t>
  </si>
  <si>
    <t>ФТС</t>
  </si>
  <si>
    <t>ФССЦпг-05-01-46-00600, п.1.5.5-ОП</t>
  </si>
  <si>
    <t>ст.Новосибирск Главный - ст.Купино</t>
  </si>
  <si>
    <t>ФССЦпг-01-02-02-012</t>
  </si>
  <si>
    <t>ФССЦпг01-01-01-014, п.1.1.9-ОП</t>
  </si>
  <si>
    <t xml:space="preserve"> КАЛЬКУЛЯЦИЯ №3</t>
  </si>
  <si>
    <t>Ремонт дороги по ул. Приморская в с. Чингис Ордынского района Новосибирской области</t>
  </si>
  <si>
    <t>Компания «КСИЛ», г.Новосибирск, ул.Ельцовская, 20</t>
  </si>
  <si>
    <t xml:space="preserve">О.Д. Доманин </t>
  </si>
  <si>
    <t xml:space="preserve">Резиновая плитка и связующее для укладки </t>
  </si>
  <si>
    <t>ООО "Аверсиб", г. Новосибирск, ул. Станционная 30а, к.2, оф. 201.</t>
  </si>
  <si>
    <t>Металлоконструкции для уличного освещения</t>
  </si>
  <si>
    <t>Материалы, завозимые на объект</t>
  </si>
  <si>
    <t>Резиновая плитка - Брусчатка Plavmix Кирпич 200х100х20мм (цветная, вес 1м2 - 16,4кг)</t>
  </si>
  <si>
    <t>м2</t>
  </si>
  <si>
    <t xml:space="preserve">Прайс-лист </t>
  </si>
  <si>
    <t>Связующее для укладки резиновой плитки расход 1кг на 1м2</t>
  </si>
  <si>
    <t>кг</t>
  </si>
  <si>
    <t>Бордюр тротуарный вибропрессованный (1000х200х80 мм) (вес 1 шт - 40 кг)</t>
  </si>
  <si>
    <t>шт</t>
  </si>
  <si>
    <t>Бордюр тротуарный вибропрессованный (1000х300х150 мм) (вес 1 шт - 90 кг)</t>
  </si>
  <si>
    <t>Диван садово-парковый на металлических ножках (артикул 002213; 1200х675 мм, Н=820 мм, 44кг)</t>
  </si>
  <si>
    <t>Песочница (артикул 004243; 2000х2000 мм, Н=320 мм, вес - 15кг)</t>
  </si>
  <si>
    <t>Урна деревянная на ж/б основании (артикул 001311; материал: сталь, дерево; габариты: 420х420х680 мм, вес - 61 кг)</t>
  </si>
  <si>
    <t>Качалка-балансир средняя (артикул 004104; размер 2510х420 мм, Н=880 мм, Н сидения=530 мм; вес 45кг)</t>
  </si>
  <si>
    <t>Качели на деревянных стойках с оцинкованной балкой (артикул 004142; размер 3850х1760 мм, Н=2380 мм; вес 50кг)</t>
  </si>
  <si>
    <t>ООО «Гравит», Песчаный карьер Марусино</t>
  </si>
  <si>
    <t>Песчано-гравийная смесь для строительных работ 0-40 мм (насыпная плотность 1,5 т/м3)</t>
  </si>
  <si>
    <t>Козырек «Цветочек» песочницы (артикул 004296; 1180х930 мм, Н=2400 мм, вес - 26кг)</t>
  </si>
  <si>
    <t>ООО «Звезда», г. Новосибирск, ул. Бетонная, д. 2/17</t>
  </si>
  <si>
    <t>ООО «Звезда», 
г. Новосибирск, 
ул. Бетонная, д. 2/17</t>
  </si>
  <si>
    <t xml:space="preserve">Качалка на пружине «Джип (артикул 004118; размер 1208х875х1060 мм; вес 122 кг) </t>
  </si>
  <si>
    <t xml:space="preserve">Качалка на пружине «Мотоцикл» (артикул 004112; размер 990х335х970 мм; вес 56кг) </t>
  </si>
  <si>
    <t xml:space="preserve">Горка (артикул 004205; 4000х1010х2780 мм; вес 130 кг) </t>
  </si>
  <si>
    <t>Тротуарная плитка "Брусчатка" 200х100х45 (цвет - серый) (вес 1м2 - 90кг)</t>
  </si>
  <si>
    <t xml:space="preserve">ООО "Плиткасиб", 
г. Новосибирск, 
ул. 2-ой Экскаваторный переулок д.29 </t>
  </si>
  <si>
    <t>Компания "АЛТАЙМАСТЕР", г.Новосибирск, ул. Зеленая Горка, д.1</t>
  </si>
  <si>
    <t>Коммерческое предложение</t>
  </si>
  <si>
    <t xml:space="preserve">Горка (артикул ИО-Г1; 3000х700х1900; вес - 116,5 кг) </t>
  </si>
  <si>
    <t>м</t>
  </si>
  <si>
    <t xml:space="preserve">Скамья со спинкой цвет метеллического каркаса черный (артикул-СС-1; 1500х450х800; вес - 30 кг) </t>
  </si>
  <si>
    <t xml:space="preserve">Урна цвет черный  (артикул-У-4; материал: сталь, дерево; габариты: 300х300х500; вес - 8 кг) </t>
  </si>
  <si>
    <t xml:space="preserve">Качеля двойная  (артикул-ИО-К2; 3200х1475х2000; вес - 70 кг) </t>
  </si>
  <si>
    <t xml:space="preserve">Качеля-балансир (артикул-ИО-Б2;  3000х550х760; вес - 44,8 кг) </t>
  </si>
  <si>
    <t xml:space="preserve">Песочница (артикул-ИО-П1; 2000х2000х320; вес - 30 кг) </t>
  </si>
  <si>
    <t xml:space="preserve">Качалка на пружине «Слон» (артикул ИО-КП6; размеры:700х460х800; вес - 55 кг) </t>
  </si>
  <si>
    <t xml:space="preserve">Качалка на пружине «Ракета» (артикул ИО-КП4; 900х460х900; вес - 55 кг) </t>
  </si>
  <si>
    <t>"Алтаймастер" 
г. Барнаул, ул. Попова 248а</t>
  </si>
  <si>
    <t>Тротуарная плитка</t>
  </si>
  <si>
    <t>Светодиодный светильник СИРИУС-ДКУ-01-54-Ш П</t>
  </si>
  <si>
    <t>ПК «СИРИУС», Свердловская область, г. Верхняя Пышма, ул.Петрова, 22Б</t>
  </si>
  <si>
    <t>Транспортная компания "Деловые линии"</t>
  </si>
  <si>
    <t>Автоперевозка светильников Свердловская область г. Верхняя Пышма - с. Чернаково Ордынского района</t>
  </si>
  <si>
    <t>ФССЦпг-03-21-01-110</t>
  </si>
  <si>
    <t>ФССЦпг-03-02-01-098</t>
  </si>
  <si>
    <t>Элементы благоустройства, резиновая плитка</t>
  </si>
  <si>
    <t>Бортовые камни, тротуарная плитка</t>
  </si>
  <si>
    <t>ООО "Торговый дом "ПАРК"
г. Новосибирск, ул. 2-ая Станционная, д.44</t>
  </si>
  <si>
    <t>ФССЦпг-03-01-01-112</t>
  </si>
  <si>
    <t xml:space="preserve">Прайс-лист 
</t>
  </si>
  <si>
    <t>Песчано-гравийная смесь и песок для строительных работ</t>
  </si>
  <si>
    <t>Бортовой камень БР 100.20.8 (вибропрессованный) (1000х200х80 мм; вес 1 шт - 35 кг)</t>
  </si>
  <si>
    <t>ООО "Торговый дом "ПАРК"
г. Новосибирск, 
ул. 2-ая Станционная, д.44</t>
  </si>
  <si>
    <t>Тротуарная плитка "Брук монолит" 250х250х45 (цвет - красный) (вес 1м2 - 96кг)</t>
  </si>
  <si>
    <t>ФССЦпг-03-02-01-114</t>
  </si>
  <si>
    <t>Тротуарная плитка "Брук монолит" 250х250х45 (цвет - серый) (вес 1м2 - 96кг)</t>
  </si>
  <si>
    <t>Опора освещения металлическая с фланцевым соединением Опора ОТ1ф-6,0(108/76)(высота надземной части 6м, диаметр 1 108мм, диаметр 2 76мм, размер фланца 250х250мм, покрытие - грунт и эмаль серая, вес 55кг)</t>
  </si>
  <si>
    <t xml:space="preserve">Закладная деталь для несиловых опор - фундаментный блок ФБ-0,108-1,5 (размер опорного фланца 250х250 мм, покрытие - грунт, вес 18кг) </t>
  </si>
  <si>
    <t>Счет на оплату</t>
  </si>
  <si>
    <t>Кронштейн металлический для опор освещения К1К-1,5-1,5-0,075м (высота 1,5м; вылет 1,5м; диаметр 48 мм; посадочное место 76мм; покрытие - грунт и эмаль серая, вес 7кг)</t>
  </si>
  <si>
    <t>ПК «СИРИУС»
г. Верхняя Пышма, ул.Петрова, 22Б, помещение 2</t>
  </si>
  <si>
    <t>Коммерческое предложние</t>
  </si>
  <si>
    <t>Песок природный мелкий для строительных работ 1,5-1,7 мкр. (насыпная плотность 1,5т/м3)</t>
  </si>
  <si>
    <t>Резиновая плитка 500х500х16мм (цветная, вес 1м2 - 3,5кг)</t>
  </si>
  <si>
    <t xml:space="preserve">Благоустройство придомовой территории по ул. Карла Маркса 18 п. Чернаково Ордынского  района  Новосибирской области
</t>
  </si>
  <si>
    <t>Благоустройство придомовой территории по ул. Карла Маркса 18 п. Чернаково Ордынского  района  Новосибирской области</t>
  </si>
  <si>
    <t>Составлена в ценах по состоянию на 2 кв.2018г.</t>
  </si>
  <si>
    <t>Объект:Благоустройство придомовой территории по ул. Карла Маркса 18 п. Чернаково Ордынского  района  Новосибирской области</t>
  </si>
  <si>
    <t>М.С. Тараканов</t>
  </si>
  <si>
    <t>Глава Вагайцевского Сельсовета</t>
  </si>
  <si>
    <t>Ограждение газонное 2 – секции заводской готовности (2000х500 мм; покрытие порошковая краска, цвет - черный, вес секции: 15 кг)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</si>
</sst>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&quot;See Note &quot;\ #"/>
    <numFmt numFmtId="166" formatCode="\$\ #,##0"/>
    <numFmt numFmtId="167" formatCode="0.0"/>
    <numFmt numFmtId="168" formatCode="0.0000"/>
  </numFmts>
  <fonts count="49" x14ac:knownFonts="1">
    <font>
      <sz val="10"/>
      <name val="Arial Cyr"/>
      <charset val="204"/>
    </font>
    <font>
      <sz val="10"/>
      <name val="Arial Cyr"/>
      <charset val="204"/>
    </font>
    <font>
      <i/>
      <sz val="10"/>
      <name val="Arial Unicode MS"/>
      <family val="2"/>
      <charset val="204"/>
    </font>
    <font>
      <sz val="10"/>
      <name val="Arial"/>
      <family val="2"/>
      <charset val="204"/>
    </font>
    <font>
      <b/>
      <i/>
      <sz val="10"/>
      <name val="Arial Unicode MS"/>
      <family val="2"/>
      <charset val="204"/>
    </font>
    <font>
      <b/>
      <sz val="8"/>
      <name val="Times New Roman"/>
      <family val="1"/>
      <charset val="204"/>
    </font>
    <font>
      <sz val="10"/>
      <name val="Arial Cyr"/>
    </font>
    <font>
      <sz val="8"/>
      <name val="Helv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b/>
      <i/>
      <sz val="10"/>
      <name val="Courier New"/>
      <family val="3"/>
      <charset val="204"/>
    </font>
    <font>
      <i/>
      <sz val="10"/>
      <name val="Courier New"/>
      <family val="3"/>
      <charset val="204"/>
    </font>
    <font>
      <sz val="12"/>
      <name val="Courier New"/>
      <family val="3"/>
      <charset val="204"/>
    </font>
    <font>
      <i/>
      <sz val="9"/>
      <name val="Courier New"/>
      <family val="3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12"/>
      <name val="Courier New"/>
      <family val="3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color rgb="FFFF0000"/>
      <name val="Courier New"/>
      <family val="3"/>
      <charset val="204"/>
    </font>
    <font>
      <sz val="10"/>
      <color theme="1"/>
      <name val="Courier New"/>
      <family val="3"/>
      <charset val="204"/>
    </font>
    <font>
      <sz val="10"/>
      <color indexed="8"/>
      <name val="Courier New"/>
      <family val="3"/>
      <charset val="204"/>
    </font>
    <font>
      <sz val="9"/>
      <name val="Courier New"/>
      <family val="3"/>
      <charset val="204"/>
    </font>
    <font>
      <i/>
      <sz val="12"/>
      <name val="Arial Unicode MS"/>
      <family val="2"/>
      <charset val="204"/>
    </font>
    <font>
      <sz val="13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sz val="12"/>
      <name val="Times New Roman"/>
      <family val="1"/>
      <charset val="204"/>
    </font>
    <font>
      <sz val="10"/>
      <color rgb="FF7030A0"/>
      <name val="Arial"/>
      <family val="2"/>
      <charset val="204"/>
    </font>
    <font>
      <sz val="10"/>
      <color rgb="FFFF0000"/>
      <name val="Arial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0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5" fillId="0" borderId="0"/>
    <xf numFmtId="0" fontId="6" fillId="0" borderId="0"/>
    <xf numFmtId="165" fontId="7" fillId="0" borderId="0">
      <alignment horizontal="left"/>
    </xf>
    <xf numFmtId="166" fontId="8" fillId="0" borderId="0"/>
    <xf numFmtId="165" fontId="7" fillId="0" borderId="0">
      <alignment horizontal="left"/>
    </xf>
    <xf numFmtId="0" fontId="9" fillId="0" borderId="1">
      <alignment horizontal="center"/>
    </xf>
    <xf numFmtId="0" fontId="1" fillId="0" borderId="0">
      <alignment vertical="top"/>
    </xf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7" borderId="2" applyNumberFormat="0" applyAlignment="0" applyProtection="0"/>
    <xf numFmtId="0" fontId="9" fillId="0" borderId="1">
      <alignment horizontal="center"/>
    </xf>
    <xf numFmtId="0" fontId="9" fillId="0" borderId="0">
      <alignment vertical="top"/>
    </xf>
    <xf numFmtId="0" fontId="20" fillId="20" borderId="3" applyNumberFormat="0" applyAlignment="0" applyProtection="0"/>
    <xf numFmtId="0" fontId="21" fillId="20" borderId="2" applyNumberFormat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25" fillId="0" borderId="7" applyNumberFormat="0" applyFill="0" applyAlignment="0" applyProtection="0"/>
    <xf numFmtId="0" fontId="9" fillId="0" borderId="0">
      <alignment horizontal="right" vertical="top" wrapText="1"/>
    </xf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26" fillId="21" borderId="8" applyNumberFormat="0" applyAlignment="0" applyProtection="0"/>
    <xf numFmtId="0" fontId="9" fillId="0" borderId="1">
      <alignment horizontal="center"/>
    </xf>
    <xf numFmtId="0" fontId="1" fillId="0" borderId="0">
      <alignment vertical="top"/>
    </xf>
    <xf numFmtId="0" fontId="1" fillId="0" borderId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9" fillId="0" borderId="1">
      <alignment horizontal="center"/>
    </xf>
    <xf numFmtId="0" fontId="3" fillId="0" borderId="0"/>
    <xf numFmtId="0" fontId="36" fillId="0" borderId="0"/>
    <xf numFmtId="0" fontId="35" fillId="0" borderId="0"/>
    <xf numFmtId="0" fontId="36" fillId="0" borderId="0"/>
    <xf numFmtId="0" fontId="3" fillId="0" borderId="0"/>
    <xf numFmtId="0" fontId="9" fillId="0" borderId="0"/>
    <xf numFmtId="0" fontId="9" fillId="0" borderId="1">
      <alignment horizontal="center" wrapText="1"/>
    </xf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9" fillId="0" borderId="1">
      <alignment horizontal="center"/>
    </xf>
    <xf numFmtId="0" fontId="1" fillId="0" borderId="0"/>
    <xf numFmtId="0" fontId="9" fillId="0" borderId="1">
      <alignment horizontal="center" wrapText="1"/>
    </xf>
    <xf numFmtId="0" fontId="9" fillId="0" borderId="1">
      <alignment horizontal="center"/>
    </xf>
    <xf numFmtId="0" fontId="31" fillId="0" borderId="10" applyNumberFormat="0" applyFill="0" applyAlignment="0" applyProtection="0"/>
    <xf numFmtId="0" fontId="9" fillId="0" borderId="0">
      <alignment horizontal="center" vertical="top" wrapText="1"/>
    </xf>
    <xf numFmtId="0" fontId="10" fillId="0" borderId="0"/>
    <xf numFmtId="0" fontId="32" fillId="0" borderId="0" applyNumberFormat="0" applyFill="0" applyBorder="0" applyAlignment="0" applyProtection="0"/>
    <xf numFmtId="0" fontId="9" fillId="0" borderId="0">
      <alignment horizontal="center"/>
    </xf>
    <xf numFmtId="0" fontId="1" fillId="0" borderId="0"/>
    <xf numFmtId="0" fontId="9" fillId="0" borderId="0">
      <alignment horizontal="left" vertical="top"/>
    </xf>
    <xf numFmtId="0" fontId="33" fillId="4" borderId="0" applyNumberFormat="0" applyBorder="0" applyAlignment="0" applyProtection="0"/>
    <xf numFmtId="0" fontId="1" fillId="0" borderId="1">
      <alignment vertical="top" wrapText="1"/>
    </xf>
    <xf numFmtId="0" fontId="9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219">
    <xf numFmtId="0" fontId="0" fillId="0" borderId="0" xfId="0"/>
    <xf numFmtId="0" fontId="11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1" fontId="11" fillId="0" borderId="1" xfId="0" applyNumberFormat="1" applyFont="1" applyBorder="1" applyAlignment="1">
      <alignment horizontal="center" vertical="center"/>
    </xf>
    <xf numFmtId="0" fontId="12" fillId="0" borderId="0" xfId="0" applyFont="1" applyAlignment="1"/>
    <xf numFmtId="0" fontId="11" fillId="0" borderId="0" xfId="0" applyFont="1" applyAlignment="1">
      <alignment horizontal="right" vertical="top"/>
    </xf>
    <xf numFmtId="0" fontId="14" fillId="0" borderId="0" xfId="0" applyFont="1"/>
    <xf numFmtId="0" fontId="16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63" applyFont="1" applyAlignment="1">
      <alignment horizontal="center"/>
    </xf>
    <xf numFmtId="0" fontId="11" fillId="0" borderId="0" xfId="59" applyFont="1"/>
    <xf numFmtId="0" fontId="3" fillId="0" borderId="0" xfId="59"/>
    <xf numFmtId="0" fontId="11" fillId="0" borderId="0" xfId="63" applyFont="1"/>
    <xf numFmtId="0" fontId="36" fillId="0" borderId="0" xfId="60"/>
    <xf numFmtId="0" fontId="37" fillId="0" borderId="0" xfId="59" applyFont="1" applyBorder="1"/>
    <xf numFmtId="0" fontId="11" fillId="0" borderId="0" xfId="63" applyFont="1" applyBorder="1"/>
    <xf numFmtId="0" fontId="2" fillId="0" borderId="0" xfId="59" applyFont="1"/>
    <xf numFmtId="0" fontId="3" fillId="0" borderId="0" xfId="59" applyBorder="1"/>
    <xf numFmtId="0" fontId="11" fillId="0" borderId="0" xfId="63" applyFont="1" applyAlignment="1">
      <alignment horizontal="center" vertical="center" wrapText="1"/>
    </xf>
    <xf numFmtId="0" fontId="11" fillId="0" borderId="0" xfId="63" applyFont="1" applyBorder="1" applyAlignment="1">
      <alignment horizontal="center"/>
    </xf>
    <xf numFmtId="4" fontId="3" fillId="0" borderId="0" xfId="59" applyNumberFormat="1"/>
    <xf numFmtId="0" fontId="12" fillId="0" borderId="0" xfId="61" applyFont="1" applyFill="1" applyBorder="1" applyAlignment="1">
      <alignment horizontal="center" vertical="center" wrapText="1"/>
    </xf>
    <xf numFmtId="0" fontId="37" fillId="0" borderId="0" xfId="59" applyFont="1"/>
    <xf numFmtId="0" fontId="2" fillId="0" borderId="0" xfId="63" applyFont="1" applyAlignment="1">
      <alignment horizontal="right" vertical="top" wrapText="1"/>
    </xf>
    <xf numFmtId="0" fontId="13" fillId="0" borderId="0" xfId="0" applyFont="1"/>
    <xf numFmtId="0" fontId="11" fillId="0" borderId="1" xfId="0" applyFont="1" applyBorder="1" applyAlignment="1">
      <alignment horizontal="left" vertical="center" wrapText="1"/>
    </xf>
    <xf numFmtId="0" fontId="11" fillId="0" borderId="1" xfId="83" applyFont="1" applyBorder="1" applyAlignment="1">
      <alignment horizontal="center" vertical="center" wrapText="1"/>
    </xf>
    <xf numFmtId="0" fontId="11" fillId="0" borderId="0" xfId="63" applyFont="1" applyAlignment="1">
      <alignment horizontal="right" vertical="top"/>
    </xf>
    <xf numFmtId="0" fontId="12" fillId="0" borderId="0" xfId="63" applyFont="1" applyAlignment="1">
      <alignment vertical="center" wrapText="1"/>
    </xf>
    <xf numFmtId="0" fontId="11" fillId="0" borderId="0" xfId="63" applyFont="1" applyAlignment="1">
      <alignment vertical="center"/>
    </xf>
    <xf numFmtId="0" fontId="11" fillId="0" borderId="0" xfId="63" applyFont="1" applyAlignment="1">
      <alignment horizontal="center" vertical="center"/>
    </xf>
    <xf numFmtId="0" fontId="11" fillId="0" borderId="0" xfId="59" applyFont="1" applyAlignment="1">
      <alignment vertical="center"/>
    </xf>
    <xf numFmtId="0" fontId="0" fillId="0" borderId="0" xfId="0" applyAlignment="1">
      <alignment vertical="center"/>
    </xf>
    <xf numFmtId="0" fontId="12" fillId="0" borderId="0" xfId="63" applyFont="1" applyAlignment="1">
      <alignment vertical="center"/>
    </xf>
    <xf numFmtId="0" fontId="11" fillId="0" borderId="0" xfId="63" applyFont="1" applyBorder="1" applyAlignment="1">
      <alignment vertical="center"/>
    </xf>
    <xf numFmtId="0" fontId="11" fillId="0" borderId="1" xfId="59" applyFont="1" applyBorder="1" applyAlignment="1">
      <alignment horizontal="center" vertical="center" wrapText="1"/>
    </xf>
    <xf numFmtId="0" fontId="11" fillId="0" borderId="1" xfId="63" applyFont="1" applyBorder="1" applyAlignment="1">
      <alignment horizontal="center" vertical="center" wrapText="1"/>
    </xf>
    <xf numFmtId="0" fontId="40" fillId="0" borderId="1" xfId="83" applyFont="1" applyBorder="1" applyAlignment="1">
      <alignment horizontal="center" vertical="center" wrapText="1"/>
    </xf>
    <xf numFmtId="2" fontId="11" fillId="0" borderId="1" xfId="63" applyNumberFormat="1" applyFont="1" applyBorder="1" applyAlignment="1">
      <alignment horizontal="center" vertical="center" wrapText="1"/>
    </xf>
    <xf numFmtId="2" fontId="11" fillId="0" borderId="1" xfId="59" applyNumberFormat="1" applyFont="1" applyBorder="1" applyAlignment="1">
      <alignment horizontal="center" vertical="center" wrapText="1"/>
    </xf>
    <xf numFmtId="164" fontId="11" fillId="0" borderId="1" xfId="59" applyNumberFormat="1" applyFont="1" applyBorder="1" applyAlignment="1">
      <alignment horizontal="center" vertical="center" wrapText="1"/>
    </xf>
    <xf numFmtId="0" fontId="12" fillId="0" borderId="1" xfId="83" applyFont="1" applyFill="1" applyBorder="1" applyAlignment="1">
      <alignment horizontal="center" vertical="center" wrapText="1"/>
    </xf>
    <xf numFmtId="2" fontId="12" fillId="0" borderId="1" xfId="59" applyNumberFormat="1" applyFont="1" applyBorder="1" applyAlignment="1">
      <alignment horizontal="center" vertical="center" wrapText="1"/>
    </xf>
    <xf numFmtId="0" fontId="11" fillId="0" borderId="0" xfId="84" applyFont="1"/>
    <xf numFmtId="0" fontId="41" fillId="0" borderId="1" xfId="83" applyFont="1" applyBorder="1" applyAlignment="1">
      <alignment horizontal="center" vertical="center" wrapText="1"/>
    </xf>
    <xf numFmtId="1" fontId="11" fillId="0" borderId="1" xfId="83" applyNumberFormat="1" applyFont="1" applyBorder="1" applyAlignment="1">
      <alignment horizontal="center" vertical="center" wrapText="1"/>
    </xf>
    <xf numFmtId="164" fontId="11" fillId="0" borderId="1" xfId="85" applyNumberFormat="1" applyFont="1" applyBorder="1" applyAlignment="1">
      <alignment horizontal="center" vertical="center" wrapText="1"/>
    </xf>
    <xf numFmtId="2" fontId="11" fillId="0" borderId="1" xfId="85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83" applyNumberFormat="1" applyFont="1" applyBorder="1" applyAlignment="1">
      <alignment horizontal="center" vertical="center" wrapText="1"/>
    </xf>
    <xf numFmtId="0" fontId="39" fillId="24" borderId="0" xfId="61" applyFont="1" applyFill="1" applyBorder="1" applyAlignment="1">
      <alignment horizontal="center" vertical="center" wrapText="1"/>
    </xf>
    <xf numFmtId="0" fontId="39" fillId="24" borderId="0" xfId="62" applyFont="1" applyFill="1" applyBorder="1" applyAlignment="1">
      <alignment vertical="center" wrapText="1"/>
    </xf>
    <xf numFmtId="0" fontId="39" fillId="24" borderId="0" xfId="0" applyFont="1" applyFill="1" applyBorder="1" applyAlignment="1">
      <alignment horizontal="center" vertical="center" wrapText="1"/>
    </xf>
    <xf numFmtId="0" fontId="38" fillId="24" borderId="0" xfId="61" applyFont="1" applyFill="1" applyBorder="1" applyAlignment="1">
      <alignment horizontal="center" vertical="center" wrapText="1"/>
    </xf>
    <xf numFmtId="4" fontId="39" fillId="24" borderId="0" xfId="61" applyNumberFormat="1" applyFont="1" applyFill="1" applyBorder="1" applyAlignment="1">
      <alignment horizontal="center" vertical="center" wrapText="1"/>
    </xf>
    <xf numFmtId="0" fontId="12" fillId="0" borderId="0" xfId="63" applyFont="1" applyAlignment="1">
      <alignment horizontal="left" vertical="top" wrapText="1"/>
    </xf>
    <xf numFmtId="0" fontId="42" fillId="0" borderId="0" xfId="59" applyFont="1" applyAlignment="1"/>
    <xf numFmtId="0" fontId="42" fillId="0" borderId="0" xfId="63" applyFont="1" applyAlignment="1">
      <alignment vertical="center" wrapText="1"/>
    </xf>
    <xf numFmtId="0" fontId="14" fillId="0" borderId="0" xfId="63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14" fillId="0" borderId="0" xfId="63" applyFont="1" applyAlignment="1">
      <alignment horizontal="right" vertical="top" wrapText="1"/>
    </xf>
    <xf numFmtId="0" fontId="13" fillId="0" borderId="0" xfId="63" applyFont="1" applyAlignment="1">
      <alignment vertical="top" wrapText="1"/>
    </xf>
    <xf numFmtId="0" fontId="13" fillId="0" borderId="0" xfId="63" applyFont="1" applyAlignment="1">
      <alignment vertical="center" wrapText="1"/>
    </xf>
    <xf numFmtId="0" fontId="14" fillId="0" borderId="0" xfId="63" applyFont="1"/>
    <xf numFmtId="0" fontId="14" fillId="0" borderId="0" xfId="63" applyFont="1" applyAlignment="1">
      <alignment horizontal="center"/>
    </xf>
    <xf numFmtId="0" fontId="42" fillId="0" borderId="0" xfId="63" applyFont="1" applyBorder="1" applyAlignment="1">
      <alignment horizontal="center"/>
    </xf>
    <xf numFmtId="0" fontId="42" fillId="0" borderId="0" xfId="63" applyFont="1" applyBorder="1"/>
    <xf numFmtId="0" fontId="2" fillId="0" borderId="0" xfId="83" applyFont="1" applyBorder="1" applyAlignment="1">
      <alignment horizontal="center" vertical="center" wrapText="1"/>
    </xf>
    <xf numFmtId="0" fontId="9" fillId="0" borderId="0" xfId="83" applyFont="1" applyBorder="1" applyAlignment="1">
      <alignment horizontal="center" vertical="center" wrapText="1"/>
    </xf>
    <xf numFmtId="0" fontId="39" fillId="0" borderId="1" xfId="83" applyFont="1" applyBorder="1" applyAlignment="1">
      <alignment horizontal="center" vertical="center" wrapText="1"/>
    </xf>
    <xf numFmtId="2" fontId="39" fillId="0" borderId="1" xfId="83" applyNumberFormat="1" applyFont="1" applyBorder="1" applyAlignment="1">
      <alignment horizontal="center" vertical="center" wrapText="1"/>
    </xf>
    <xf numFmtId="0" fontId="3" fillId="0" borderId="0" xfId="85" applyFont="1"/>
    <xf numFmtId="0" fontId="14" fillId="0" borderId="0" xfId="59" applyFont="1"/>
    <xf numFmtId="0" fontId="11" fillId="0" borderId="1" xfId="61" applyFont="1" applyFill="1" applyBorder="1" applyAlignment="1">
      <alignment horizontal="center" vertical="center" wrapText="1"/>
    </xf>
    <xf numFmtId="0" fontId="1" fillId="0" borderId="0" xfId="87"/>
    <xf numFmtId="0" fontId="11" fillId="0" borderId="0" xfId="87" applyNumberFormat="1" applyFont="1" applyFill="1" applyBorder="1" applyAlignment="1" applyProtection="1">
      <alignment horizontal="center" vertical="top"/>
    </xf>
    <xf numFmtId="0" fontId="11" fillId="0" borderId="0" xfId="87" applyNumberFormat="1" applyFont="1" applyFill="1" applyBorder="1" applyAlignment="1" applyProtection="1">
      <alignment horizontal="right" vertical="top"/>
    </xf>
    <xf numFmtId="0" fontId="11" fillId="0" borderId="0" xfId="87" applyNumberFormat="1" applyFont="1" applyFill="1" applyBorder="1" applyAlignment="1" applyProtection="1">
      <alignment vertical="top"/>
    </xf>
    <xf numFmtId="0" fontId="11" fillId="0" borderId="0" xfId="87" applyFont="1"/>
    <xf numFmtId="0" fontId="11" fillId="0" borderId="1" xfId="87" applyNumberFormat="1" applyFont="1" applyFill="1" applyBorder="1" applyAlignment="1" applyProtection="1">
      <alignment horizontal="center" vertical="center" wrapText="1"/>
    </xf>
    <xf numFmtId="0" fontId="12" fillId="0" borderId="1" xfId="87" applyNumberFormat="1" applyFont="1" applyFill="1" applyBorder="1" applyAlignment="1" applyProtection="1">
      <alignment horizontal="center" vertical="center" wrapText="1"/>
    </xf>
    <xf numFmtId="164" fontId="11" fillId="0" borderId="1" xfId="87" applyNumberFormat="1" applyFont="1" applyFill="1" applyBorder="1" applyAlignment="1" applyProtection="1">
      <alignment horizontal="center" vertical="center" wrapText="1"/>
    </xf>
    <xf numFmtId="2" fontId="11" fillId="0" borderId="1" xfId="87" applyNumberFormat="1" applyFont="1" applyFill="1" applyBorder="1" applyAlignment="1" applyProtection="1">
      <alignment horizontal="center" vertical="center" wrapText="1"/>
    </xf>
    <xf numFmtId="0" fontId="11" fillId="0" borderId="1" xfId="87" applyNumberFormat="1" applyFont="1" applyFill="1" applyBorder="1" applyAlignment="1" applyProtection="1">
      <alignment horizontal="left" vertical="center" wrapText="1"/>
    </xf>
    <xf numFmtId="1" fontId="11" fillId="0" borderId="1" xfId="87" applyNumberFormat="1" applyFont="1" applyFill="1" applyBorder="1" applyAlignment="1" applyProtection="1">
      <alignment horizontal="center" vertical="center" wrapText="1"/>
    </xf>
    <xf numFmtId="0" fontId="1" fillId="0" borderId="0" xfId="87" applyFont="1"/>
    <xf numFmtId="0" fontId="12" fillId="0" borderId="1" xfId="87" applyNumberFormat="1" applyFont="1" applyFill="1" applyBorder="1" applyAlignment="1" applyProtection="1">
      <alignment horizontal="right" vertical="center" wrapText="1"/>
    </xf>
    <xf numFmtId="2" fontId="12" fillId="0" borderId="1" xfId="87" applyNumberFormat="1" applyFont="1" applyFill="1" applyBorder="1" applyAlignment="1" applyProtection="1">
      <alignment horizontal="center" vertical="center" wrapText="1"/>
    </xf>
    <xf numFmtId="0" fontId="1" fillId="0" borderId="0" xfId="87" applyFont="1" applyAlignment="1">
      <alignment horizontal="center"/>
    </xf>
    <xf numFmtId="164" fontId="1" fillId="0" borderId="0" xfId="87" applyNumberFormat="1" applyFont="1" applyAlignment="1">
      <alignment horizontal="center"/>
    </xf>
    <xf numFmtId="0" fontId="11" fillId="0" borderId="0" xfId="87" applyNumberFormat="1" applyFont="1" applyFill="1" applyBorder="1" applyAlignment="1" applyProtection="1">
      <alignment horizontal="center" vertical="center"/>
    </xf>
    <xf numFmtId="168" fontId="11" fillId="0" borderId="0" xfId="87" applyNumberFormat="1" applyFont="1" applyFill="1" applyBorder="1" applyAlignment="1" applyProtection="1">
      <alignment horizontal="center" vertical="center"/>
    </xf>
    <xf numFmtId="0" fontId="11" fillId="0" borderId="0" xfId="83" applyFont="1" applyFill="1" applyBorder="1" applyAlignment="1">
      <alignment horizontal="right" wrapText="1"/>
    </xf>
    <xf numFmtId="0" fontId="43" fillId="0" borderId="0" xfId="87" applyFont="1"/>
    <xf numFmtId="0" fontId="1" fillId="0" borderId="0" xfId="88"/>
    <xf numFmtId="0" fontId="44" fillId="0" borderId="0" xfId="89" applyFont="1"/>
    <xf numFmtId="0" fontId="43" fillId="0" borderId="0" xfId="89" applyNumberFormat="1" applyFont="1" applyFill="1" applyBorder="1" applyAlignment="1" applyProtection="1">
      <alignment vertical="top"/>
    </xf>
    <xf numFmtId="0" fontId="45" fillId="0" borderId="12" xfId="89" applyFont="1" applyBorder="1" applyAlignment="1">
      <alignment horizontal="center"/>
    </xf>
    <xf numFmtId="0" fontId="45" fillId="0" borderId="12" xfId="89" applyFont="1" applyBorder="1"/>
    <xf numFmtId="0" fontId="45" fillId="0" borderId="16" xfId="89" applyFont="1" applyBorder="1"/>
    <xf numFmtId="0" fontId="45" fillId="0" borderId="11" xfId="89" applyFont="1" applyBorder="1" applyAlignment="1">
      <alignment horizontal="center"/>
    </xf>
    <xf numFmtId="0" fontId="45" fillId="0" borderId="11" xfId="89" applyFont="1" applyBorder="1"/>
    <xf numFmtId="0" fontId="45" fillId="0" borderId="17" xfId="89" applyFont="1" applyBorder="1"/>
    <xf numFmtId="0" fontId="45" fillId="0" borderId="1" xfId="87" applyNumberFormat="1" applyFont="1" applyFill="1" applyBorder="1" applyAlignment="1" applyProtection="1">
      <alignment horizontal="center" vertical="center"/>
    </xf>
    <xf numFmtId="0" fontId="45" fillId="0" borderId="1" xfId="89" applyFont="1" applyBorder="1" applyAlignment="1">
      <alignment horizontal="center"/>
    </xf>
    <xf numFmtId="0" fontId="45" fillId="0" borderId="1" xfId="89" applyFont="1" applyBorder="1"/>
    <xf numFmtId="2" fontId="45" fillId="0" borderId="13" xfId="89" applyNumberFormat="1" applyFont="1" applyBorder="1"/>
    <xf numFmtId="0" fontId="3" fillId="0" borderId="0" xfId="85"/>
    <xf numFmtId="0" fontId="11" fillId="0" borderId="1" xfId="83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6" fillId="0" borderId="0" xfId="0" applyFont="1" applyAlignment="1">
      <alignment horizontal="right"/>
    </xf>
    <xf numFmtId="0" fontId="46" fillId="0" borderId="0" xfId="0" applyFont="1"/>
    <xf numFmtId="0" fontId="11" fillId="0" borderId="1" xfId="83" applyFont="1" applyBorder="1" applyAlignment="1">
      <alignment horizontal="center" vertical="center" wrapText="1"/>
    </xf>
    <xf numFmtId="0" fontId="11" fillId="0" borderId="0" xfId="87" applyNumberFormat="1" applyFont="1" applyFill="1" applyBorder="1" applyAlignment="1" applyProtection="1">
      <alignment horizontal="center" vertical="top"/>
    </xf>
    <xf numFmtId="0" fontId="3" fillId="0" borderId="0" xfId="85"/>
    <xf numFmtId="1" fontId="11" fillId="0" borderId="1" xfId="0" applyNumberFormat="1" applyFont="1" applyBorder="1" applyAlignment="1">
      <alignment horizontal="center" vertical="center"/>
    </xf>
    <xf numFmtId="167" fontId="11" fillId="0" borderId="1" xfId="0" applyNumberFormat="1" applyFont="1" applyFill="1" applyBorder="1" applyAlignment="1">
      <alignment horizontal="center" vertical="center"/>
    </xf>
    <xf numFmtId="4" fontId="11" fillId="0" borderId="1" xfId="83" applyNumberFormat="1" applyFont="1" applyFill="1" applyBorder="1" applyAlignment="1">
      <alignment horizontal="center" vertical="center" wrapText="1"/>
    </xf>
    <xf numFmtId="2" fontId="11" fillId="0" borderId="1" xfId="83" applyNumberFormat="1" applyFont="1" applyFill="1" applyBorder="1" applyAlignment="1">
      <alignment horizontal="center" vertical="center" wrapText="1"/>
    </xf>
    <xf numFmtId="2" fontId="39" fillId="0" borderId="1" xfId="83" applyNumberFormat="1" applyFont="1" applyFill="1" applyBorder="1" applyAlignment="1">
      <alignment horizontal="center" vertical="center" wrapText="1"/>
    </xf>
    <xf numFmtId="2" fontId="39" fillId="0" borderId="1" xfId="59" applyNumberFormat="1" applyFont="1" applyBorder="1" applyAlignment="1">
      <alignment horizontal="center" vertical="center" wrapText="1"/>
    </xf>
    <xf numFmtId="0" fontId="11" fillId="0" borderId="0" xfId="87" applyNumberFormat="1" applyFont="1" applyFill="1" applyBorder="1" applyAlignment="1" applyProtection="1">
      <alignment horizontal="center" vertical="top"/>
    </xf>
    <xf numFmtId="0" fontId="1" fillId="0" borderId="0" xfId="87" applyAlignment="1">
      <alignment vertical="center"/>
    </xf>
    <xf numFmtId="164" fontId="1" fillId="0" borderId="0" xfId="87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83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1" fillId="0" borderId="1" xfId="83" applyFont="1" applyBorder="1" applyAlignment="1">
      <alignment horizontal="center" vertical="center" wrapText="1"/>
    </xf>
    <xf numFmtId="0" fontId="38" fillId="0" borderId="0" xfId="63" applyFont="1" applyAlignment="1">
      <alignment horizontal="center" vertical="center"/>
    </xf>
    <xf numFmtId="2" fontId="38" fillId="0" borderId="1" xfId="59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0" xfId="83" applyFont="1" applyBorder="1" applyAlignment="1">
      <alignment horizontal="center" vertical="center" wrapText="1"/>
    </xf>
    <xf numFmtId="1" fontId="11" fillId="0" borderId="0" xfId="0" applyNumberFormat="1" applyFont="1" applyBorder="1" applyAlignment="1">
      <alignment horizontal="center" vertical="center"/>
    </xf>
    <xf numFmtId="167" fontId="11" fillId="0" borderId="0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83" applyFont="1" applyBorder="1" applyAlignment="1">
      <alignment horizontal="center" vertical="center" wrapText="1"/>
    </xf>
    <xf numFmtId="1" fontId="11" fillId="0" borderId="0" xfId="83" applyNumberFormat="1" applyFont="1" applyBorder="1" applyAlignment="1">
      <alignment horizontal="center" vertical="center" wrapText="1"/>
    </xf>
    <xf numFmtId="0" fontId="39" fillId="0" borderId="0" xfId="83" applyFont="1" applyBorder="1" applyAlignment="1">
      <alignment horizontal="center" vertical="center" wrapText="1"/>
    </xf>
    <xf numFmtId="2" fontId="39" fillId="0" borderId="0" xfId="83" applyNumberFormat="1" applyFont="1" applyBorder="1" applyAlignment="1">
      <alignment horizontal="center" vertical="center" wrapText="1"/>
    </xf>
    <xf numFmtId="2" fontId="11" fillId="0" borderId="0" xfId="85" applyNumberFormat="1" applyFont="1" applyBorder="1" applyAlignment="1">
      <alignment horizontal="center" vertical="center" wrapText="1"/>
    </xf>
    <xf numFmtId="2" fontId="11" fillId="0" borderId="0" xfId="83" applyNumberFormat="1" applyFont="1" applyBorder="1" applyAlignment="1">
      <alignment horizontal="center" vertical="center" wrapText="1"/>
    </xf>
    <xf numFmtId="0" fontId="3" fillId="0" borderId="0" xfId="59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1" xfId="83" applyFont="1" applyFill="1" applyBorder="1" applyAlignment="1">
      <alignment vertical="center" wrapText="1"/>
    </xf>
    <xf numFmtId="0" fontId="39" fillId="0" borderId="1" xfId="0" applyFont="1" applyFill="1" applyBorder="1" applyAlignment="1">
      <alignment horizontal="center" vertical="center" wrapText="1"/>
    </xf>
    <xf numFmtId="4" fontId="39" fillId="0" borderId="1" xfId="83" applyNumberFormat="1" applyFont="1" applyFill="1" applyBorder="1" applyAlignment="1">
      <alignment horizontal="center" vertical="center" wrapText="1"/>
    </xf>
    <xf numFmtId="0" fontId="39" fillId="0" borderId="1" xfId="63" applyFont="1" applyFill="1" applyBorder="1" applyAlignment="1">
      <alignment vertical="center" wrapText="1"/>
    </xf>
    <xf numFmtId="0" fontId="38" fillId="0" borderId="1" xfId="83" applyFont="1" applyFill="1" applyBorder="1" applyAlignment="1">
      <alignment horizontal="center" vertical="center" wrapText="1"/>
    </xf>
    <xf numFmtId="0" fontId="11" fillId="24" borderId="1" xfId="83" applyFont="1" applyFill="1" applyBorder="1" applyAlignment="1">
      <alignment vertical="center" wrapText="1"/>
    </xf>
    <xf numFmtId="0" fontId="11" fillId="24" borderId="1" xfId="83" applyFont="1" applyFill="1" applyBorder="1" applyAlignment="1">
      <alignment horizontal="center" vertical="center" wrapText="1"/>
    </xf>
    <xf numFmtId="0" fontId="38" fillId="24" borderId="1" xfId="83" applyFont="1" applyFill="1" applyBorder="1" applyAlignment="1">
      <alignment horizontal="center" vertical="center" wrapText="1"/>
    </xf>
    <xf numFmtId="4" fontId="39" fillId="24" borderId="1" xfId="83" applyNumberFormat="1" applyFont="1" applyFill="1" applyBorder="1" applyAlignment="1">
      <alignment horizontal="center" vertical="center" wrapText="1"/>
    </xf>
    <xf numFmtId="4" fontId="11" fillId="24" borderId="1" xfId="83" applyNumberFormat="1" applyFont="1" applyFill="1" applyBorder="1" applyAlignment="1">
      <alignment horizontal="center" vertical="center" wrapText="1"/>
    </xf>
    <xf numFmtId="0" fontId="39" fillId="24" borderId="1" xfId="63" applyFont="1" applyFill="1" applyBorder="1" applyAlignment="1">
      <alignment vertical="center" wrapText="1"/>
    </xf>
    <xf numFmtId="2" fontId="39" fillId="24" borderId="1" xfId="83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83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7" fillId="0" borderId="0" xfId="85" applyFont="1"/>
    <xf numFmtId="0" fontId="11" fillId="24" borderId="1" xfId="0" applyFont="1" applyFill="1" applyBorder="1" applyAlignment="1">
      <alignment horizontal="left" vertical="center" wrapText="1"/>
    </xf>
    <xf numFmtId="0" fontId="11" fillId="24" borderId="1" xfId="0" applyFont="1" applyFill="1" applyBorder="1" applyAlignment="1">
      <alignment horizontal="center" vertical="center" wrapText="1"/>
    </xf>
    <xf numFmtId="0" fontId="11" fillId="24" borderId="0" xfId="0" applyFont="1" applyFill="1" applyBorder="1" applyAlignment="1">
      <alignment horizontal="center" vertical="center" wrapText="1"/>
    </xf>
    <xf numFmtId="0" fontId="11" fillId="24" borderId="1" xfId="0" applyFont="1" applyFill="1" applyBorder="1" applyAlignment="1">
      <alignment horizontal="center" vertical="center"/>
    </xf>
    <xf numFmtId="0" fontId="11" fillId="24" borderId="1" xfId="0" applyFont="1" applyFill="1" applyBorder="1" applyAlignment="1">
      <alignment vertical="center"/>
    </xf>
    <xf numFmtId="1" fontId="11" fillId="24" borderId="1" xfId="0" applyNumberFormat="1" applyFont="1" applyFill="1" applyBorder="1" applyAlignment="1">
      <alignment horizontal="center" vertical="center"/>
    </xf>
    <xf numFmtId="167" fontId="11" fillId="24" borderId="1" xfId="0" applyNumberFormat="1" applyFont="1" applyFill="1" applyBorder="1" applyAlignment="1">
      <alignment horizontal="center" vertical="center"/>
    </xf>
    <xf numFmtId="0" fontId="11" fillId="24" borderId="1" xfId="0" applyFont="1" applyFill="1" applyBorder="1" applyAlignment="1">
      <alignment vertical="center" wrapText="1"/>
    </xf>
    <xf numFmtId="0" fontId="11" fillId="24" borderId="0" xfId="0" applyFont="1" applyFill="1" applyBorder="1" applyAlignment="1">
      <alignment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vertical="center"/>
    </xf>
    <xf numFmtId="0" fontId="38" fillId="0" borderId="1" xfId="83" applyFont="1" applyBorder="1" applyAlignment="1">
      <alignment horizontal="center" vertical="center" wrapText="1"/>
    </xf>
    <xf numFmtId="0" fontId="48" fillId="0" borderId="0" xfId="0" applyFont="1"/>
    <xf numFmtId="0" fontId="11" fillId="0" borderId="1" xfId="83" applyFont="1" applyFill="1" applyBorder="1" applyAlignment="1">
      <alignment horizontal="center" vertical="center" wrapText="1"/>
    </xf>
    <xf numFmtId="0" fontId="39" fillId="0" borderId="1" xfId="83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61" applyFont="1" applyBorder="1" applyAlignment="1">
      <alignment horizontal="center" vertical="center" wrapText="1"/>
    </xf>
    <xf numFmtId="0" fontId="11" fillId="0" borderId="0" xfId="59" applyFont="1" applyAlignment="1">
      <alignment horizontal="right" vertical="top"/>
    </xf>
    <xf numFmtId="0" fontId="15" fillId="0" borderId="0" xfId="59" applyFont="1" applyAlignment="1">
      <alignment horizontal="right" vertical="top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  <xf numFmtId="0" fontId="12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4" fillId="0" borderId="0" xfId="63" applyFont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34" fillId="0" borderId="0" xfId="59" applyFont="1" applyAlignment="1">
      <alignment horizontal="center"/>
    </xf>
    <xf numFmtId="0" fontId="34" fillId="0" borderId="0" xfId="63" applyFont="1" applyAlignment="1">
      <alignment horizontal="center" vertical="top"/>
    </xf>
    <xf numFmtId="0" fontId="12" fillId="0" borderId="0" xfId="63" applyFont="1" applyAlignment="1">
      <alignment horizontal="left" vertical="top" wrapText="1"/>
    </xf>
    <xf numFmtId="0" fontId="0" fillId="0" borderId="0" xfId="0" applyAlignment="1">
      <alignment wrapText="1"/>
    </xf>
    <xf numFmtId="0" fontId="11" fillId="0" borderId="15" xfId="59" applyFont="1" applyBorder="1" applyAlignment="1">
      <alignment horizontal="left" vertical="top" wrapText="1"/>
    </xf>
    <xf numFmtId="0" fontId="12" fillId="0" borderId="1" xfId="83" applyFont="1" applyBorder="1" applyAlignment="1">
      <alignment horizontal="center" vertical="center" wrapText="1"/>
    </xf>
    <xf numFmtId="0" fontId="34" fillId="0" borderId="0" xfId="63" applyFont="1" applyAlignment="1">
      <alignment horizontal="center" vertical="center" wrapText="1"/>
    </xf>
    <xf numFmtId="0" fontId="11" fillId="0" borderId="1" xfId="83" applyFont="1" applyBorder="1" applyAlignment="1">
      <alignment horizontal="center" vertical="center" wrapText="1"/>
    </xf>
    <xf numFmtId="0" fontId="11" fillId="0" borderId="1" xfId="63" applyFont="1" applyBorder="1" applyAlignment="1">
      <alignment horizontal="center" vertical="center"/>
    </xf>
    <xf numFmtId="0" fontId="11" fillId="0" borderId="1" xfId="61" applyFont="1" applyBorder="1" applyAlignment="1">
      <alignment horizontal="center" vertical="center" wrapText="1"/>
    </xf>
    <xf numFmtId="0" fontId="11" fillId="0" borderId="0" xfId="61" applyFont="1" applyFill="1" applyBorder="1" applyAlignment="1">
      <alignment horizontal="left" vertical="top" wrapText="1"/>
    </xf>
    <xf numFmtId="0" fontId="12" fillId="0" borderId="1" xfId="6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11" fillId="0" borderId="1" xfId="83" applyFont="1" applyFill="1" applyBorder="1" applyAlignment="1">
      <alignment horizontal="center" vertical="center" wrapText="1"/>
    </xf>
    <xf numFmtId="0" fontId="11" fillId="0" borderId="0" xfId="63" applyFont="1" applyAlignment="1">
      <alignment horizontal="left" vertical="top" wrapText="1"/>
    </xf>
    <xf numFmtId="0" fontId="39" fillId="0" borderId="1" xfId="83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4" borderId="1" xfId="0" applyFont="1" applyFill="1" applyBorder="1" applyAlignment="1">
      <alignment horizontal="center" vertical="center" wrapText="1"/>
    </xf>
    <xf numFmtId="0" fontId="11" fillId="0" borderId="12" xfId="87" applyNumberFormat="1" applyFont="1" applyFill="1" applyBorder="1" applyAlignment="1" applyProtection="1">
      <alignment horizontal="center" vertical="center" wrapText="1"/>
    </xf>
    <xf numFmtId="0" fontId="11" fillId="0" borderId="11" xfId="87" applyNumberFormat="1" applyFont="1" applyFill="1" applyBorder="1" applyAlignment="1" applyProtection="1">
      <alignment horizontal="center" vertical="center" wrapText="1"/>
    </xf>
    <xf numFmtId="0" fontId="34" fillId="0" borderId="0" xfId="87" applyNumberFormat="1" applyFont="1" applyFill="1" applyBorder="1" applyAlignment="1" applyProtection="1">
      <alignment horizontal="center" vertical="top"/>
    </xf>
    <xf numFmtId="0" fontId="11" fillId="0" borderId="0" xfId="87" applyNumberFormat="1" applyFont="1" applyFill="1" applyBorder="1" applyAlignment="1" applyProtection="1">
      <alignment horizontal="center" vertical="top"/>
    </xf>
    <xf numFmtId="0" fontId="12" fillId="0" borderId="0" xfId="87" applyNumberFormat="1" applyFont="1" applyFill="1" applyBorder="1" applyAlignment="1" applyProtection="1">
      <alignment horizontal="left" vertical="top"/>
    </xf>
    <xf numFmtId="0" fontId="12" fillId="0" borderId="0" xfId="87" applyNumberFormat="1" applyFont="1" applyFill="1" applyBorder="1" applyAlignment="1" applyProtection="1">
      <alignment horizontal="left" vertical="top" wrapText="1"/>
    </xf>
  </cellXfs>
  <cellStyles count="90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Flag" xfId="19"/>
    <cellStyle name="Normal_laroux" xfId="20"/>
    <cellStyle name="Option" xfId="21"/>
    <cellStyle name="Price" xfId="22"/>
    <cellStyle name="Unit" xfId="23"/>
    <cellStyle name="Акт" xfId="24"/>
    <cellStyle name="АктМТСН" xfId="25"/>
    <cellStyle name="Акцент1" xfId="26" builtinId="29" customBuiltin="1"/>
    <cellStyle name="Акцент2" xfId="27" builtinId="33" customBuiltin="1"/>
    <cellStyle name="Акцент3" xfId="28" builtinId="37" customBuiltin="1"/>
    <cellStyle name="Акцент4" xfId="29" builtinId="41" customBuiltin="1"/>
    <cellStyle name="Акцент5" xfId="30" builtinId="45" customBuiltin="1"/>
    <cellStyle name="Акцент6" xfId="31" builtinId="49" customBuiltin="1"/>
    <cellStyle name="Ввод " xfId="32" builtinId="20" customBuiltin="1"/>
    <cellStyle name="ВедРесурсов" xfId="33"/>
    <cellStyle name="ВедРесурсовАкт" xfId="34"/>
    <cellStyle name="Вывод" xfId="35" builtinId="21" customBuiltin="1"/>
    <cellStyle name="Вычисление" xfId="36" builtinId="22" customBuiltin="1"/>
    <cellStyle name="Заголовок 1" xfId="37" builtinId="16" customBuiltin="1"/>
    <cellStyle name="Заголовок 2" xfId="38" builtinId="17" customBuiltin="1"/>
    <cellStyle name="Заголовок 3" xfId="39" builtinId="18" customBuiltin="1"/>
    <cellStyle name="Заголовок 4" xfId="40" builtinId="19" customBuiltin="1"/>
    <cellStyle name="Индексы" xfId="41"/>
    <cellStyle name="Итог" xfId="42" builtinId="25" customBuiltin="1"/>
    <cellStyle name="Итоги" xfId="43"/>
    <cellStyle name="ИтогоАктБазЦ" xfId="44"/>
    <cellStyle name="ИтогоАктБИМ" xfId="45"/>
    <cellStyle name="ИтогоАктРесМет" xfId="46"/>
    <cellStyle name="ИтогоАктТекЦ" xfId="47"/>
    <cellStyle name="ИтогоБазЦ" xfId="48"/>
    <cellStyle name="ИтогоБИМ" xfId="49"/>
    <cellStyle name="ИтогоРесМет" xfId="50"/>
    <cellStyle name="ИтогоТекЦ" xfId="51"/>
    <cellStyle name="Контрольная ячейка" xfId="52" builtinId="23" customBuiltin="1"/>
    <cellStyle name="ЛокСмета" xfId="53"/>
    <cellStyle name="ЛокСмМТСН" xfId="54"/>
    <cellStyle name="М29" xfId="55"/>
    <cellStyle name="Название" xfId="56" builtinId="15" customBuiltin="1"/>
    <cellStyle name="Нейтральный" xfId="57" builtinId="28" customBuiltin="1"/>
    <cellStyle name="ОбСмета" xfId="58"/>
    <cellStyle name="Обычный" xfId="0" builtinId="0"/>
    <cellStyle name="Обычный 2" xfId="86"/>
    <cellStyle name="Обычный_а.д.1002км(Байк.)-Петр.39-45км в тек.ц.2003г.(А)" xfId="89"/>
    <cellStyle name="Обычный_Куйбышев-Чумаково-Балман" xfId="59"/>
    <cellStyle name="Обычный_Куйбышев-Чумаково-Балман 2" xfId="60"/>
    <cellStyle name="Обычный_Куйбышев-Чумаково-Балман 2 2" xfId="85"/>
    <cellStyle name="Обычный_М-53 км 83-88(РП4Д)Мошково 2" xfId="87"/>
    <cellStyle name="Обычный_М-53 км 83-88(РП4Д-2)Мошково 2" xfId="61"/>
    <cellStyle name="Обычный_М-53 км 83-88(РП4Д-2)Мошково 2 2" xfId="83"/>
    <cellStyle name="Обычный_МГТ на 51 км(а.д.Н-2403-Маюрово) 2" xfId="62"/>
    <cellStyle name="Обычный_МГТ на 51 км(а.д.Н-2403-Маюрово) 2 2" xfId="63"/>
    <cellStyle name="Обычный_ПК0 - ПК10, Новосилиш - Октябрьский" xfId="84"/>
    <cellStyle name="Обычный_Поверхн.обр. км (169-180)(217+600-225+600)(236-240) 2" xfId="88"/>
    <cellStyle name="Параметр" xfId="64"/>
    <cellStyle name="ПеременныеСметы" xfId="65"/>
    <cellStyle name="Плохой" xfId="66" builtinId="27" customBuiltin="1"/>
    <cellStyle name="Пояснение" xfId="67" builtinId="53" customBuiltin="1"/>
    <cellStyle name="Примечание" xfId="68" builtinId="10" customBuiltin="1"/>
    <cellStyle name="РесСмета" xfId="69"/>
    <cellStyle name="СводВедРес" xfId="70"/>
    <cellStyle name="СводкаСтоимРаб" xfId="71"/>
    <cellStyle name="СводРасч" xfId="72"/>
    <cellStyle name="Связанная ячейка" xfId="73" builtinId="24" customBuiltin="1"/>
    <cellStyle name="Список ресурсов" xfId="74"/>
    <cellStyle name="ТЕКСТ" xfId="75"/>
    <cellStyle name="Текст предупреждения" xfId="76" builtinId="11" customBuiltin="1"/>
    <cellStyle name="Титул" xfId="77"/>
    <cellStyle name="Формула" xfId="78"/>
    <cellStyle name="Хвост" xfId="79"/>
    <cellStyle name="Хороший" xfId="80" builtinId="26" customBuiltin="1"/>
    <cellStyle name="Ценник" xfId="81"/>
    <cellStyle name="Экспертиза" xfId="8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7"/>
  <sheetViews>
    <sheetView view="pageBreakPreview" zoomScale="95" zoomScaleSheetLayoutView="95" workbookViewId="0">
      <selection activeCell="O8" sqref="O8"/>
    </sheetView>
  </sheetViews>
  <sheetFormatPr defaultRowHeight="12.75" x14ac:dyDescent="0.2"/>
  <cols>
    <col min="1" max="1" width="4.28515625" customWidth="1"/>
    <col min="2" max="2" width="29.140625" customWidth="1"/>
    <col min="3" max="3" width="7" customWidth="1"/>
    <col min="4" max="4" width="31" customWidth="1"/>
    <col min="5" max="5" width="9.28515625" customWidth="1"/>
    <col min="6" max="6" width="16.85546875" customWidth="1"/>
    <col min="7" max="7" width="3.28515625" customWidth="1"/>
    <col min="8" max="8" width="16.140625" customWidth="1"/>
    <col min="9" max="9" width="13.42578125" customWidth="1"/>
    <col min="10" max="10" width="9.28515625" customWidth="1"/>
    <col min="11" max="11" width="10.7109375" customWidth="1"/>
    <col min="12" max="12" width="11.5703125" customWidth="1"/>
    <col min="257" max="257" width="4.28515625" customWidth="1"/>
    <col min="258" max="258" width="26.7109375" customWidth="1"/>
    <col min="259" max="259" width="7" customWidth="1"/>
    <col min="260" max="260" width="34" customWidth="1"/>
    <col min="261" max="261" width="8" customWidth="1"/>
    <col min="262" max="262" width="15.85546875" customWidth="1"/>
    <col min="263" max="263" width="3.28515625" customWidth="1"/>
    <col min="264" max="264" width="15.7109375" customWidth="1"/>
    <col min="265" max="265" width="12.42578125" customWidth="1"/>
    <col min="266" max="266" width="9.28515625" bestFit="1" customWidth="1"/>
    <col min="267" max="267" width="9.5703125" customWidth="1"/>
    <col min="268" max="268" width="10.7109375" customWidth="1"/>
    <col min="513" max="513" width="4.28515625" customWidth="1"/>
    <col min="514" max="514" width="26.7109375" customWidth="1"/>
    <col min="515" max="515" width="7" customWidth="1"/>
    <col min="516" max="516" width="34" customWidth="1"/>
    <col min="517" max="517" width="8" customWidth="1"/>
    <col min="518" max="518" width="15.85546875" customWidth="1"/>
    <col min="519" max="519" width="3.28515625" customWidth="1"/>
    <col min="520" max="520" width="15.7109375" customWidth="1"/>
    <col min="521" max="521" width="12.42578125" customWidth="1"/>
    <col min="522" max="522" width="9.28515625" bestFit="1" customWidth="1"/>
    <col min="523" max="523" width="9.5703125" customWidth="1"/>
    <col min="524" max="524" width="10.7109375" customWidth="1"/>
    <col min="769" max="769" width="4.28515625" customWidth="1"/>
    <col min="770" max="770" width="26.7109375" customWidth="1"/>
    <col min="771" max="771" width="7" customWidth="1"/>
    <col min="772" max="772" width="34" customWidth="1"/>
    <col min="773" max="773" width="8" customWidth="1"/>
    <col min="774" max="774" width="15.85546875" customWidth="1"/>
    <col min="775" max="775" width="3.28515625" customWidth="1"/>
    <col min="776" max="776" width="15.7109375" customWidth="1"/>
    <col min="777" max="777" width="12.42578125" customWidth="1"/>
    <col min="778" max="778" width="9.28515625" bestFit="1" customWidth="1"/>
    <col min="779" max="779" width="9.5703125" customWidth="1"/>
    <col min="780" max="780" width="10.7109375" customWidth="1"/>
    <col min="1025" max="1025" width="4.28515625" customWidth="1"/>
    <col min="1026" max="1026" width="26.7109375" customWidth="1"/>
    <col min="1027" max="1027" width="7" customWidth="1"/>
    <col min="1028" max="1028" width="34" customWidth="1"/>
    <col min="1029" max="1029" width="8" customWidth="1"/>
    <col min="1030" max="1030" width="15.85546875" customWidth="1"/>
    <col min="1031" max="1031" width="3.28515625" customWidth="1"/>
    <col min="1032" max="1032" width="15.7109375" customWidth="1"/>
    <col min="1033" max="1033" width="12.42578125" customWidth="1"/>
    <col min="1034" max="1034" width="9.28515625" bestFit="1" customWidth="1"/>
    <col min="1035" max="1035" width="9.5703125" customWidth="1"/>
    <col min="1036" max="1036" width="10.7109375" customWidth="1"/>
    <col min="1281" max="1281" width="4.28515625" customWidth="1"/>
    <col min="1282" max="1282" width="26.7109375" customWidth="1"/>
    <col min="1283" max="1283" width="7" customWidth="1"/>
    <col min="1284" max="1284" width="34" customWidth="1"/>
    <col min="1285" max="1285" width="8" customWidth="1"/>
    <col min="1286" max="1286" width="15.85546875" customWidth="1"/>
    <col min="1287" max="1287" width="3.28515625" customWidth="1"/>
    <col min="1288" max="1288" width="15.7109375" customWidth="1"/>
    <col min="1289" max="1289" width="12.42578125" customWidth="1"/>
    <col min="1290" max="1290" width="9.28515625" bestFit="1" customWidth="1"/>
    <col min="1291" max="1291" width="9.5703125" customWidth="1"/>
    <col min="1292" max="1292" width="10.7109375" customWidth="1"/>
    <col min="1537" max="1537" width="4.28515625" customWidth="1"/>
    <col min="1538" max="1538" width="26.7109375" customWidth="1"/>
    <col min="1539" max="1539" width="7" customWidth="1"/>
    <col min="1540" max="1540" width="34" customWidth="1"/>
    <col min="1541" max="1541" width="8" customWidth="1"/>
    <col min="1542" max="1542" width="15.85546875" customWidth="1"/>
    <col min="1543" max="1543" width="3.28515625" customWidth="1"/>
    <col min="1544" max="1544" width="15.7109375" customWidth="1"/>
    <col min="1545" max="1545" width="12.42578125" customWidth="1"/>
    <col min="1546" max="1546" width="9.28515625" bestFit="1" customWidth="1"/>
    <col min="1547" max="1547" width="9.5703125" customWidth="1"/>
    <col min="1548" max="1548" width="10.7109375" customWidth="1"/>
    <col min="1793" max="1793" width="4.28515625" customWidth="1"/>
    <col min="1794" max="1794" width="26.7109375" customWidth="1"/>
    <col min="1795" max="1795" width="7" customWidth="1"/>
    <col min="1796" max="1796" width="34" customWidth="1"/>
    <col min="1797" max="1797" width="8" customWidth="1"/>
    <col min="1798" max="1798" width="15.85546875" customWidth="1"/>
    <col min="1799" max="1799" width="3.28515625" customWidth="1"/>
    <col min="1800" max="1800" width="15.7109375" customWidth="1"/>
    <col min="1801" max="1801" width="12.42578125" customWidth="1"/>
    <col min="1802" max="1802" width="9.28515625" bestFit="1" customWidth="1"/>
    <col min="1803" max="1803" width="9.5703125" customWidth="1"/>
    <col min="1804" max="1804" width="10.7109375" customWidth="1"/>
    <col min="2049" max="2049" width="4.28515625" customWidth="1"/>
    <col min="2050" max="2050" width="26.7109375" customWidth="1"/>
    <col min="2051" max="2051" width="7" customWidth="1"/>
    <col min="2052" max="2052" width="34" customWidth="1"/>
    <col min="2053" max="2053" width="8" customWidth="1"/>
    <col min="2054" max="2054" width="15.85546875" customWidth="1"/>
    <col min="2055" max="2055" width="3.28515625" customWidth="1"/>
    <col min="2056" max="2056" width="15.7109375" customWidth="1"/>
    <col min="2057" max="2057" width="12.42578125" customWidth="1"/>
    <col min="2058" max="2058" width="9.28515625" bestFit="1" customWidth="1"/>
    <col min="2059" max="2059" width="9.5703125" customWidth="1"/>
    <col min="2060" max="2060" width="10.7109375" customWidth="1"/>
    <col min="2305" max="2305" width="4.28515625" customWidth="1"/>
    <col min="2306" max="2306" width="26.7109375" customWidth="1"/>
    <col min="2307" max="2307" width="7" customWidth="1"/>
    <col min="2308" max="2308" width="34" customWidth="1"/>
    <col min="2309" max="2309" width="8" customWidth="1"/>
    <col min="2310" max="2310" width="15.85546875" customWidth="1"/>
    <col min="2311" max="2311" width="3.28515625" customWidth="1"/>
    <col min="2312" max="2312" width="15.7109375" customWidth="1"/>
    <col min="2313" max="2313" width="12.42578125" customWidth="1"/>
    <col min="2314" max="2314" width="9.28515625" bestFit="1" customWidth="1"/>
    <col min="2315" max="2315" width="9.5703125" customWidth="1"/>
    <col min="2316" max="2316" width="10.7109375" customWidth="1"/>
    <col min="2561" max="2561" width="4.28515625" customWidth="1"/>
    <col min="2562" max="2562" width="26.7109375" customWidth="1"/>
    <col min="2563" max="2563" width="7" customWidth="1"/>
    <col min="2564" max="2564" width="34" customWidth="1"/>
    <col min="2565" max="2565" width="8" customWidth="1"/>
    <col min="2566" max="2566" width="15.85546875" customWidth="1"/>
    <col min="2567" max="2567" width="3.28515625" customWidth="1"/>
    <col min="2568" max="2568" width="15.7109375" customWidth="1"/>
    <col min="2569" max="2569" width="12.42578125" customWidth="1"/>
    <col min="2570" max="2570" width="9.28515625" bestFit="1" customWidth="1"/>
    <col min="2571" max="2571" width="9.5703125" customWidth="1"/>
    <col min="2572" max="2572" width="10.7109375" customWidth="1"/>
    <col min="2817" max="2817" width="4.28515625" customWidth="1"/>
    <col min="2818" max="2818" width="26.7109375" customWidth="1"/>
    <col min="2819" max="2819" width="7" customWidth="1"/>
    <col min="2820" max="2820" width="34" customWidth="1"/>
    <col min="2821" max="2821" width="8" customWidth="1"/>
    <col min="2822" max="2822" width="15.85546875" customWidth="1"/>
    <col min="2823" max="2823" width="3.28515625" customWidth="1"/>
    <col min="2824" max="2824" width="15.7109375" customWidth="1"/>
    <col min="2825" max="2825" width="12.42578125" customWidth="1"/>
    <col min="2826" max="2826" width="9.28515625" bestFit="1" customWidth="1"/>
    <col min="2827" max="2827" width="9.5703125" customWidth="1"/>
    <col min="2828" max="2828" width="10.7109375" customWidth="1"/>
    <col min="3073" max="3073" width="4.28515625" customWidth="1"/>
    <col min="3074" max="3074" width="26.7109375" customWidth="1"/>
    <col min="3075" max="3075" width="7" customWidth="1"/>
    <col min="3076" max="3076" width="34" customWidth="1"/>
    <col min="3077" max="3077" width="8" customWidth="1"/>
    <col min="3078" max="3078" width="15.85546875" customWidth="1"/>
    <col min="3079" max="3079" width="3.28515625" customWidth="1"/>
    <col min="3080" max="3080" width="15.7109375" customWidth="1"/>
    <col min="3081" max="3081" width="12.42578125" customWidth="1"/>
    <col min="3082" max="3082" width="9.28515625" bestFit="1" customWidth="1"/>
    <col min="3083" max="3083" width="9.5703125" customWidth="1"/>
    <col min="3084" max="3084" width="10.7109375" customWidth="1"/>
    <col min="3329" max="3329" width="4.28515625" customWidth="1"/>
    <col min="3330" max="3330" width="26.7109375" customWidth="1"/>
    <col min="3331" max="3331" width="7" customWidth="1"/>
    <col min="3332" max="3332" width="34" customWidth="1"/>
    <col min="3333" max="3333" width="8" customWidth="1"/>
    <col min="3334" max="3334" width="15.85546875" customWidth="1"/>
    <col min="3335" max="3335" width="3.28515625" customWidth="1"/>
    <col min="3336" max="3336" width="15.7109375" customWidth="1"/>
    <col min="3337" max="3337" width="12.42578125" customWidth="1"/>
    <col min="3338" max="3338" width="9.28515625" bestFit="1" customWidth="1"/>
    <col min="3339" max="3339" width="9.5703125" customWidth="1"/>
    <col min="3340" max="3340" width="10.7109375" customWidth="1"/>
    <col min="3585" max="3585" width="4.28515625" customWidth="1"/>
    <col min="3586" max="3586" width="26.7109375" customWidth="1"/>
    <col min="3587" max="3587" width="7" customWidth="1"/>
    <col min="3588" max="3588" width="34" customWidth="1"/>
    <col min="3589" max="3589" width="8" customWidth="1"/>
    <col min="3590" max="3590" width="15.85546875" customWidth="1"/>
    <col min="3591" max="3591" width="3.28515625" customWidth="1"/>
    <col min="3592" max="3592" width="15.7109375" customWidth="1"/>
    <col min="3593" max="3593" width="12.42578125" customWidth="1"/>
    <col min="3594" max="3594" width="9.28515625" bestFit="1" customWidth="1"/>
    <col min="3595" max="3595" width="9.5703125" customWidth="1"/>
    <col min="3596" max="3596" width="10.7109375" customWidth="1"/>
    <col min="3841" max="3841" width="4.28515625" customWidth="1"/>
    <col min="3842" max="3842" width="26.7109375" customWidth="1"/>
    <col min="3843" max="3843" width="7" customWidth="1"/>
    <col min="3844" max="3844" width="34" customWidth="1"/>
    <col min="3845" max="3845" width="8" customWidth="1"/>
    <col min="3846" max="3846" width="15.85546875" customWidth="1"/>
    <col min="3847" max="3847" width="3.28515625" customWidth="1"/>
    <col min="3848" max="3848" width="15.7109375" customWidth="1"/>
    <col min="3849" max="3849" width="12.42578125" customWidth="1"/>
    <col min="3850" max="3850" width="9.28515625" bestFit="1" customWidth="1"/>
    <col min="3851" max="3851" width="9.5703125" customWidth="1"/>
    <col min="3852" max="3852" width="10.7109375" customWidth="1"/>
    <col min="4097" max="4097" width="4.28515625" customWidth="1"/>
    <col min="4098" max="4098" width="26.7109375" customWidth="1"/>
    <col min="4099" max="4099" width="7" customWidth="1"/>
    <col min="4100" max="4100" width="34" customWidth="1"/>
    <col min="4101" max="4101" width="8" customWidth="1"/>
    <col min="4102" max="4102" width="15.85546875" customWidth="1"/>
    <col min="4103" max="4103" width="3.28515625" customWidth="1"/>
    <col min="4104" max="4104" width="15.7109375" customWidth="1"/>
    <col min="4105" max="4105" width="12.42578125" customWidth="1"/>
    <col min="4106" max="4106" width="9.28515625" bestFit="1" customWidth="1"/>
    <col min="4107" max="4107" width="9.5703125" customWidth="1"/>
    <col min="4108" max="4108" width="10.7109375" customWidth="1"/>
    <col min="4353" max="4353" width="4.28515625" customWidth="1"/>
    <col min="4354" max="4354" width="26.7109375" customWidth="1"/>
    <col min="4355" max="4355" width="7" customWidth="1"/>
    <col min="4356" max="4356" width="34" customWidth="1"/>
    <col min="4357" max="4357" width="8" customWidth="1"/>
    <col min="4358" max="4358" width="15.85546875" customWidth="1"/>
    <col min="4359" max="4359" width="3.28515625" customWidth="1"/>
    <col min="4360" max="4360" width="15.7109375" customWidth="1"/>
    <col min="4361" max="4361" width="12.42578125" customWidth="1"/>
    <col min="4362" max="4362" width="9.28515625" bestFit="1" customWidth="1"/>
    <col min="4363" max="4363" width="9.5703125" customWidth="1"/>
    <col min="4364" max="4364" width="10.7109375" customWidth="1"/>
    <col min="4609" max="4609" width="4.28515625" customWidth="1"/>
    <col min="4610" max="4610" width="26.7109375" customWidth="1"/>
    <col min="4611" max="4611" width="7" customWidth="1"/>
    <col min="4612" max="4612" width="34" customWidth="1"/>
    <col min="4613" max="4613" width="8" customWidth="1"/>
    <col min="4614" max="4614" width="15.85546875" customWidth="1"/>
    <col min="4615" max="4615" width="3.28515625" customWidth="1"/>
    <col min="4616" max="4616" width="15.7109375" customWidth="1"/>
    <col min="4617" max="4617" width="12.42578125" customWidth="1"/>
    <col min="4618" max="4618" width="9.28515625" bestFit="1" customWidth="1"/>
    <col min="4619" max="4619" width="9.5703125" customWidth="1"/>
    <col min="4620" max="4620" width="10.7109375" customWidth="1"/>
    <col min="4865" max="4865" width="4.28515625" customWidth="1"/>
    <col min="4866" max="4866" width="26.7109375" customWidth="1"/>
    <col min="4867" max="4867" width="7" customWidth="1"/>
    <col min="4868" max="4868" width="34" customWidth="1"/>
    <col min="4869" max="4869" width="8" customWidth="1"/>
    <col min="4870" max="4870" width="15.85546875" customWidth="1"/>
    <col min="4871" max="4871" width="3.28515625" customWidth="1"/>
    <col min="4872" max="4872" width="15.7109375" customWidth="1"/>
    <col min="4873" max="4873" width="12.42578125" customWidth="1"/>
    <col min="4874" max="4874" width="9.28515625" bestFit="1" customWidth="1"/>
    <col min="4875" max="4875" width="9.5703125" customWidth="1"/>
    <col min="4876" max="4876" width="10.7109375" customWidth="1"/>
    <col min="5121" max="5121" width="4.28515625" customWidth="1"/>
    <col min="5122" max="5122" width="26.7109375" customWidth="1"/>
    <col min="5123" max="5123" width="7" customWidth="1"/>
    <col min="5124" max="5124" width="34" customWidth="1"/>
    <col min="5125" max="5125" width="8" customWidth="1"/>
    <col min="5126" max="5126" width="15.85546875" customWidth="1"/>
    <col min="5127" max="5127" width="3.28515625" customWidth="1"/>
    <col min="5128" max="5128" width="15.7109375" customWidth="1"/>
    <col min="5129" max="5129" width="12.42578125" customWidth="1"/>
    <col min="5130" max="5130" width="9.28515625" bestFit="1" customWidth="1"/>
    <col min="5131" max="5131" width="9.5703125" customWidth="1"/>
    <col min="5132" max="5132" width="10.7109375" customWidth="1"/>
    <col min="5377" max="5377" width="4.28515625" customWidth="1"/>
    <col min="5378" max="5378" width="26.7109375" customWidth="1"/>
    <col min="5379" max="5379" width="7" customWidth="1"/>
    <col min="5380" max="5380" width="34" customWidth="1"/>
    <col min="5381" max="5381" width="8" customWidth="1"/>
    <col min="5382" max="5382" width="15.85546875" customWidth="1"/>
    <col min="5383" max="5383" width="3.28515625" customWidth="1"/>
    <col min="5384" max="5384" width="15.7109375" customWidth="1"/>
    <col min="5385" max="5385" width="12.42578125" customWidth="1"/>
    <col min="5386" max="5386" width="9.28515625" bestFit="1" customWidth="1"/>
    <col min="5387" max="5387" width="9.5703125" customWidth="1"/>
    <col min="5388" max="5388" width="10.7109375" customWidth="1"/>
    <col min="5633" max="5633" width="4.28515625" customWidth="1"/>
    <col min="5634" max="5634" width="26.7109375" customWidth="1"/>
    <col min="5635" max="5635" width="7" customWidth="1"/>
    <col min="5636" max="5636" width="34" customWidth="1"/>
    <col min="5637" max="5637" width="8" customWidth="1"/>
    <col min="5638" max="5638" width="15.85546875" customWidth="1"/>
    <col min="5639" max="5639" width="3.28515625" customWidth="1"/>
    <col min="5640" max="5640" width="15.7109375" customWidth="1"/>
    <col min="5641" max="5641" width="12.42578125" customWidth="1"/>
    <col min="5642" max="5642" width="9.28515625" bestFit="1" customWidth="1"/>
    <col min="5643" max="5643" width="9.5703125" customWidth="1"/>
    <col min="5644" max="5644" width="10.7109375" customWidth="1"/>
    <col min="5889" max="5889" width="4.28515625" customWidth="1"/>
    <col min="5890" max="5890" width="26.7109375" customWidth="1"/>
    <col min="5891" max="5891" width="7" customWidth="1"/>
    <col min="5892" max="5892" width="34" customWidth="1"/>
    <col min="5893" max="5893" width="8" customWidth="1"/>
    <col min="5894" max="5894" width="15.85546875" customWidth="1"/>
    <col min="5895" max="5895" width="3.28515625" customWidth="1"/>
    <col min="5896" max="5896" width="15.7109375" customWidth="1"/>
    <col min="5897" max="5897" width="12.42578125" customWidth="1"/>
    <col min="5898" max="5898" width="9.28515625" bestFit="1" customWidth="1"/>
    <col min="5899" max="5899" width="9.5703125" customWidth="1"/>
    <col min="5900" max="5900" width="10.7109375" customWidth="1"/>
    <col min="6145" max="6145" width="4.28515625" customWidth="1"/>
    <col min="6146" max="6146" width="26.7109375" customWidth="1"/>
    <col min="6147" max="6147" width="7" customWidth="1"/>
    <col min="6148" max="6148" width="34" customWidth="1"/>
    <col min="6149" max="6149" width="8" customWidth="1"/>
    <col min="6150" max="6150" width="15.85546875" customWidth="1"/>
    <col min="6151" max="6151" width="3.28515625" customWidth="1"/>
    <col min="6152" max="6152" width="15.7109375" customWidth="1"/>
    <col min="6153" max="6153" width="12.42578125" customWidth="1"/>
    <col min="6154" max="6154" width="9.28515625" bestFit="1" customWidth="1"/>
    <col min="6155" max="6155" width="9.5703125" customWidth="1"/>
    <col min="6156" max="6156" width="10.7109375" customWidth="1"/>
    <col min="6401" max="6401" width="4.28515625" customWidth="1"/>
    <col min="6402" max="6402" width="26.7109375" customWidth="1"/>
    <col min="6403" max="6403" width="7" customWidth="1"/>
    <col min="6404" max="6404" width="34" customWidth="1"/>
    <col min="6405" max="6405" width="8" customWidth="1"/>
    <col min="6406" max="6406" width="15.85546875" customWidth="1"/>
    <col min="6407" max="6407" width="3.28515625" customWidth="1"/>
    <col min="6408" max="6408" width="15.7109375" customWidth="1"/>
    <col min="6409" max="6409" width="12.42578125" customWidth="1"/>
    <col min="6410" max="6410" width="9.28515625" bestFit="1" customWidth="1"/>
    <col min="6411" max="6411" width="9.5703125" customWidth="1"/>
    <col min="6412" max="6412" width="10.7109375" customWidth="1"/>
    <col min="6657" max="6657" width="4.28515625" customWidth="1"/>
    <col min="6658" max="6658" width="26.7109375" customWidth="1"/>
    <col min="6659" max="6659" width="7" customWidth="1"/>
    <col min="6660" max="6660" width="34" customWidth="1"/>
    <col min="6661" max="6661" width="8" customWidth="1"/>
    <col min="6662" max="6662" width="15.85546875" customWidth="1"/>
    <col min="6663" max="6663" width="3.28515625" customWidth="1"/>
    <col min="6664" max="6664" width="15.7109375" customWidth="1"/>
    <col min="6665" max="6665" width="12.42578125" customWidth="1"/>
    <col min="6666" max="6666" width="9.28515625" bestFit="1" customWidth="1"/>
    <col min="6667" max="6667" width="9.5703125" customWidth="1"/>
    <col min="6668" max="6668" width="10.7109375" customWidth="1"/>
    <col min="6913" max="6913" width="4.28515625" customWidth="1"/>
    <col min="6914" max="6914" width="26.7109375" customWidth="1"/>
    <col min="6915" max="6915" width="7" customWidth="1"/>
    <col min="6916" max="6916" width="34" customWidth="1"/>
    <col min="6917" max="6917" width="8" customWidth="1"/>
    <col min="6918" max="6918" width="15.85546875" customWidth="1"/>
    <col min="6919" max="6919" width="3.28515625" customWidth="1"/>
    <col min="6920" max="6920" width="15.7109375" customWidth="1"/>
    <col min="6921" max="6921" width="12.42578125" customWidth="1"/>
    <col min="6922" max="6922" width="9.28515625" bestFit="1" customWidth="1"/>
    <col min="6923" max="6923" width="9.5703125" customWidth="1"/>
    <col min="6924" max="6924" width="10.7109375" customWidth="1"/>
    <col min="7169" max="7169" width="4.28515625" customWidth="1"/>
    <col min="7170" max="7170" width="26.7109375" customWidth="1"/>
    <col min="7171" max="7171" width="7" customWidth="1"/>
    <col min="7172" max="7172" width="34" customWidth="1"/>
    <col min="7173" max="7173" width="8" customWidth="1"/>
    <col min="7174" max="7174" width="15.85546875" customWidth="1"/>
    <col min="7175" max="7175" width="3.28515625" customWidth="1"/>
    <col min="7176" max="7176" width="15.7109375" customWidth="1"/>
    <col min="7177" max="7177" width="12.42578125" customWidth="1"/>
    <col min="7178" max="7178" width="9.28515625" bestFit="1" customWidth="1"/>
    <col min="7179" max="7179" width="9.5703125" customWidth="1"/>
    <col min="7180" max="7180" width="10.7109375" customWidth="1"/>
    <col min="7425" max="7425" width="4.28515625" customWidth="1"/>
    <col min="7426" max="7426" width="26.7109375" customWidth="1"/>
    <col min="7427" max="7427" width="7" customWidth="1"/>
    <col min="7428" max="7428" width="34" customWidth="1"/>
    <col min="7429" max="7429" width="8" customWidth="1"/>
    <col min="7430" max="7430" width="15.85546875" customWidth="1"/>
    <col min="7431" max="7431" width="3.28515625" customWidth="1"/>
    <col min="7432" max="7432" width="15.7109375" customWidth="1"/>
    <col min="7433" max="7433" width="12.42578125" customWidth="1"/>
    <col min="7434" max="7434" width="9.28515625" bestFit="1" customWidth="1"/>
    <col min="7435" max="7435" width="9.5703125" customWidth="1"/>
    <col min="7436" max="7436" width="10.7109375" customWidth="1"/>
    <col min="7681" max="7681" width="4.28515625" customWidth="1"/>
    <col min="7682" max="7682" width="26.7109375" customWidth="1"/>
    <col min="7683" max="7683" width="7" customWidth="1"/>
    <col min="7684" max="7684" width="34" customWidth="1"/>
    <col min="7685" max="7685" width="8" customWidth="1"/>
    <col min="7686" max="7686" width="15.85546875" customWidth="1"/>
    <col min="7687" max="7687" width="3.28515625" customWidth="1"/>
    <col min="7688" max="7688" width="15.7109375" customWidth="1"/>
    <col min="7689" max="7689" width="12.42578125" customWidth="1"/>
    <col min="7690" max="7690" width="9.28515625" bestFit="1" customWidth="1"/>
    <col min="7691" max="7691" width="9.5703125" customWidth="1"/>
    <col min="7692" max="7692" width="10.7109375" customWidth="1"/>
    <col min="7937" max="7937" width="4.28515625" customWidth="1"/>
    <col min="7938" max="7938" width="26.7109375" customWidth="1"/>
    <col min="7939" max="7939" width="7" customWidth="1"/>
    <col min="7940" max="7940" width="34" customWidth="1"/>
    <col min="7941" max="7941" width="8" customWidth="1"/>
    <col min="7942" max="7942" width="15.85546875" customWidth="1"/>
    <col min="7943" max="7943" width="3.28515625" customWidth="1"/>
    <col min="7944" max="7944" width="15.7109375" customWidth="1"/>
    <col min="7945" max="7945" width="12.42578125" customWidth="1"/>
    <col min="7946" max="7946" width="9.28515625" bestFit="1" customWidth="1"/>
    <col min="7947" max="7947" width="9.5703125" customWidth="1"/>
    <col min="7948" max="7948" width="10.7109375" customWidth="1"/>
    <col min="8193" max="8193" width="4.28515625" customWidth="1"/>
    <col min="8194" max="8194" width="26.7109375" customWidth="1"/>
    <col min="8195" max="8195" width="7" customWidth="1"/>
    <col min="8196" max="8196" width="34" customWidth="1"/>
    <col min="8197" max="8197" width="8" customWidth="1"/>
    <col min="8198" max="8198" width="15.85546875" customWidth="1"/>
    <col min="8199" max="8199" width="3.28515625" customWidth="1"/>
    <col min="8200" max="8200" width="15.7109375" customWidth="1"/>
    <col min="8201" max="8201" width="12.42578125" customWidth="1"/>
    <col min="8202" max="8202" width="9.28515625" bestFit="1" customWidth="1"/>
    <col min="8203" max="8203" width="9.5703125" customWidth="1"/>
    <col min="8204" max="8204" width="10.7109375" customWidth="1"/>
    <col min="8449" max="8449" width="4.28515625" customWidth="1"/>
    <col min="8450" max="8450" width="26.7109375" customWidth="1"/>
    <col min="8451" max="8451" width="7" customWidth="1"/>
    <col min="8452" max="8452" width="34" customWidth="1"/>
    <col min="8453" max="8453" width="8" customWidth="1"/>
    <col min="8454" max="8454" width="15.85546875" customWidth="1"/>
    <col min="8455" max="8455" width="3.28515625" customWidth="1"/>
    <col min="8456" max="8456" width="15.7109375" customWidth="1"/>
    <col min="8457" max="8457" width="12.42578125" customWidth="1"/>
    <col min="8458" max="8458" width="9.28515625" bestFit="1" customWidth="1"/>
    <col min="8459" max="8459" width="9.5703125" customWidth="1"/>
    <col min="8460" max="8460" width="10.7109375" customWidth="1"/>
    <col min="8705" max="8705" width="4.28515625" customWidth="1"/>
    <col min="8706" max="8706" width="26.7109375" customWidth="1"/>
    <col min="8707" max="8707" width="7" customWidth="1"/>
    <col min="8708" max="8708" width="34" customWidth="1"/>
    <col min="8709" max="8709" width="8" customWidth="1"/>
    <col min="8710" max="8710" width="15.85546875" customWidth="1"/>
    <col min="8711" max="8711" width="3.28515625" customWidth="1"/>
    <col min="8712" max="8712" width="15.7109375" customWidth="1"/>
    <col min="8713" max="8713" width="12.42578125" customWidth="1"/>
    <col min="8714" max="8714" width="9.28515625" bestFit="1" customWidth="1"/>
    <col min="8715" max="8715" width="9.5703125" customWidth="1"/>
    <col min="8716" max="8716" width="10.7109375" customWidth="1"/>
    <col min="8961" max="8961" width="4.28515625" customWidth="1"/>
    <col min="8962" max="8962" width="26.7109375" customWidth="1"/>
    <col min="8963" max="8963" width="7" customWidth="1"/>
    <col min="8964" max="8964" width="34" customWidth="1"/>
    <col min="8965" max="8965" width="8" customWidth="1"/>
    <col min="8966" max="8966" width="15.85546875" customWidth="1"/>
    <col min="8967" max="8967" width="3.28515625" customWidth="1"/>
    <col min="8968" max="8968" width="15.7109375" customWidth="1"/>
    <col min="8969" max="8969" width="12.42578125" customWidth="1"/>
    <col min="8970" max="8970" width="9.28515625" bestFit="1" customWidth="1"/>
    <col min="8971" max="8971" width="9.5703125" customWidth="1"/>
    <col min="8972" max="8972" width="10.7109375" customWidth="1"/>
    <col min="9217" max="9217" width="4.28515625" customWidth="1"/>
    <col min="9218" max="9218" width="26.7109375" customWidth="1"/>
    <col min="9219" max="9219" width="7" customWidth="1"/>
    <col min="9220" max="9220" width="34" customWidth="1"/>
    <col min="9221" max="9221" width="8" customWidth="1"/>
    <col min="9222" max="9222" width="15.85546875" customWidth="1"/>
    <col min="9223" max="9223" width="3.28515625" customWidth="1"/>
    <col min="9224" max="9224" width="15.7109375" customWidth="1"/>
    <col min="9225" max="9225" width="12.42578125" customWidth="1"/>
    <col min="9226" max="9226" width="9.28515625" bestFit="1" customWidth="1"/>
    <col min="9227" max="9227" width="9.5703125" customWidth="1"/>
    <col min="9228" max="9228" width="10.7109375" customWidth="1"/>
    <col min="9473" max="9473" width="4.28515625" customWidth="1"/>
    <col min="9474" max="9474" width="26.7109375" customWidth="1"/>
    <col min="9475" max="9475" width="7" customWidth="1"/>
    <col min="9476" max="9476" width="34" customWidth="1"/>
    <col min="9477" max="9477" width="8" customWidth="1"/>
    <col min="9478" max="9478" width="15.85546875" customWidth="1"/>
    <col min="9479" max="9479" width="3.28515625" customWidth="1"/>
    <col min="9480" max="9480" width="15.7109375" customWidth="1"/>
    <col min="9481" max="9481" width="12.42578125" customWidth="1"/>
    <col min="9482" max="9482" width="9.28515625" bestFit="1" customWidth="1"/>
    <col min="9483" max="9483" width="9.5703125" customWidth="1"/>
    <col min="9484" max="9484" width="10.7109375" customWidth="1"/>
    <col min="9729" max="9729" width="4.28515625" customWidth="1"/>
    <col min="9730" max="9730" width="26.7109375" customWidth="1"/>
    <col min="9731" max="9731" width="7" customWidth="1"/>
    <col min="9732" max="9732" width="34" customWidth="1"/>
    <col min="9733" max="9733" width="8" customWidth="1"/>
    <col min="9734" max="9734" width="15.85546875" customWidth="1"/>
    <col min="9735" max="9735" width="3.28515625" customWidth="1"/>
    <col min="9736" max="9736" width="15.7109375" customWidth="1"/>
    <col min="9737" max="9737" width="12.42578125" customWidth="1"/>
    <col min="9738" max="9738" width="9.28515625" bestFit="1" customWidth="1"/>
    <col min="9739" max="9739" width="9.5703125" customWidth="1"/>
    <col min="9740" max="9740" width="10.7109375" customWidth="1"/>
    <col min="9985" max="9985" width="4.28515625" customWidth="1"/>
    <col min="9986" max="9986" width="26.7109375" customWidth="1"/>
    <col min="9987" max="9987" width="7" customWidth="1"/>
    <col min="9988" max="9988" width="34" customWidth="1"/>
    <col min="9989" max="9989" width="8" customWidth="1"/>
    <col min="9990" max="9990" width="15.85546875" customWidth="1"/>
    <col min="9991" max="9991" width="3.28515625" customWidth="1"/>
    <col min="9992" max="9992" width="15.7109375" customWidth="1"/>
    <col min="9993" max="9993" width="12.42578125" customWidth="1"/>
    <col min="9994" max="9994" width="9.28515625" bestFit="1" customWidth="1"/>
    <col min="9995" max="9995" width="9.5703125" customWidth="1"/>
    <col min="9996" max="9996" width="10.7109375" customWidth="1"/>
    <col min="10241" max="10241" width="4.28515625" customWidth="1"/>
    <col min="10242" max="10242" width="26.7109375" customWidth="1"/>
    <col min="10243" max="10243" width="7" customWidth="1"/>
    <col min="10244" max="10244" width="34" customWidth="1"/>
    <col min="10245" max="10245" width="8" customWidth="1"/>
    <col min="10246" max="10246" width="15.85546875" customWidth="1"/>
    <col min="10247" max="10247" width="3.28515625" customWidth="1"/>
    <col min="10248" max="10248" width="15.7109375" customWidth="1"/>
    <col min="10249" max="10249" width="12.42578125" customWidth="1"/>
    <col min="10250" max="10250" width="9.28515625" bestFit="1" customWidth="1"/>
    <col min="10251" max="10251" width="9.5703125" customWidth="1"/>
    <col min="10252" max="10252" width="10.7109375" customWidth="1"/>
    <col min="10497" max="10497" width="4.28515625" customWidth="1"/>
    <col min="10498" max="10498" width="26.7109375" customWidth="1"/>
    <col min="10499" max="10499" width="7" customWidth="1"/>
    <col min="10500" max="10500" width="34" customWidth="1"/>
    <col min="10501" max="10501" width="8" customWidth="1"/>
    <col min="10502" max="10502" width="15.85546875" customWidth="1"/>
    <col min="10503" max="10503" width="3.28515625" customWidth="1"/>
    <col min="10504" max="10504" width="15.7109375" customWidth="1"/>
    <col min="10505" max="10505" width="12.42578125" customWidth="1"/>
    <col min="10506" max="10506" width="9.28515625" bestFit="1" customWidth="1"/>
    <col min="10507" max="10507" width="9.5703125" customWidth="1"/>
    <col min="10508" max="10508" width="10.7109375" customWidth="1"/>
    <col min="10753" max="10753" width="4.28515625" customWidth="1"/>
    <col min="10754" max="10754" width="26.7109375" customWidth="1"/>
    <col min="10755" max="10755" width="7" customWidth="1"/>
    <col min="10756" max="10756" width="34" customWidth="1"/>
    <col min="10757" max="10757" width="8" customWidth="1"/>
    <col min="10758" max="10758" width="15.85546875" customWidth="1"/>
    <col min="10759" max="10759" width="3.28515625" customWidth="1"/>
    <col min="10760" max="10760" width="15.7109375" customWidth="1"/>
    <col min="10761" max="10761" width="12.42578125" customWidth="1"/>
    <col min="10762" max="10762" width="9.28515625" bestFit="1" customWidth="1"/>
    <col min="10763" max="10763" width="9.5703125" customWidth="1"/>
    <col min="10764" max="10764" width="10.7109375" customWidth="1"/>
    <col min="11009" max="11009" width="4.28515625" customWidth="1"/>
    <col min="11010" max="11010" width="26.7109375" customWidth="1"/>
    <col min="11011" max="11011" width="7" customWidth="1"/>
    <col min="11012" max="11012" width="34" customWidth="1"/>
    <col min="11013" max="11013" width="8" customWidth="1"/>
    <col min="11014" max="11014" width="15.85546875" customWidth="1"/>
    <col min="11015" max="11015" width="3.28515625" customWidth="1"/>
    <col min="11016" max="11016" width="15.7109375" customWidth="1"/>
    <col min="11017" max="11017" width="12.42578125" customWidth="1"/>
    <col min="11018" max="11018" width="9.28515625" bestFit="1" customWidth="1"/>
    <col min="11019" max="11019" width="9.5703125" customWidth="1"/>
    <col min="11020" max="11020" width="10.7109375" customWidth="1"/>
    <col min="11265" max="11265" width="4.28515625" customWidth="1"/>
    <col min="11266" max="11266" width="26.7109375" customWidth="1"/>
    <col min="11267" max="11267" width="7" customWidth="1"/>
    <col min="11268" max="11268" width="34" customWidth="1"/>
    <col min="11269" max="11269" width="8" customWidth="1"/>
    <col min="11270" max="11270" width="15.85546875" customWidth="1"/>
    <col min="11271" max="11271" width="3.28515625" customWidth="1"/>
    <col min="11272" max="11272" width="15.7109375" customWidth="1"/>
    <col min="11273" max="11273" width="12.42578125" customWidth="1"/>
    <col min="11274" max="11274" width="9.28515625" bestFit="1" customWidth="1"/>
    <col min="11275" max="11275" width="9.5703125" customWidth="1"/>
    <col min="11276" max="11276" width="10.7109375" customWidth="1"/>
    <col min="11521" max="11521" width="4.28515625" customWidth="1"/>
    <col min="11522" max="11522" width="26.7109375" customWidth="1"/>
    <col min="11523" max="11523" width="7" customWidth="1"/>
    <col min="11524" max="11524" width="34" customWidth="1"/>
    <col min="11525" max="11525" width="8" customWidth="1"/>
    <col min="11526" max="11526" width="15.85546875" customWidth="1"/>
    <col min="11527" max="11527" width="3.28515625" customWidth="1"/>
    <col min="11528" max="11528" width="15.7109375" customWidth="1"/>
    <col min="11529" max="11529" width="12.42578125" customWidth="1"/>
    <col min="11530" max="11530" width="9.28515625" bestFit="1" customWidth="1"/>
    <col min="11531" max="11531" width="9.5703125" customWidth="1"/>
    <col min="11532" max="11532" width="10.7109375" customWidth="1"/>
    <col min="11777" max="11777" width="4.28515625" customWidth="1"/>
    <col min="11778" max="11778" width="26.7109375" customWidth="1"/>
    <col min="11779" max="11779" width="7" customWidth="1"/>
    <col min="11780" max="11780" width="34" customWidth="1"/>
    <col min="11781" max="11781" width="8" customWidth="1"/>
    <col min="11782" max="11782" width="15.85546875" customWidth="1"/>
    <col min="11783" max="11783" width="3.28515625" customWidth="1"/>
    <col min="11784" max="11784" width="15.7109375" customWidth="1"/>
    <col min="11785" max="11785" width="12.42578125" customWidth="1"/>
    <col min="11786" max="11786" width="9.28515625" bestFit="1" customWidth="1"/>
    <col min="11787" max="11787" width="9.5703125" customWidth="1"/>
    <col min="11788" max="11788" width="10.7109375" customWidth="1"/>
    <col min="12033" max="12033" width="4.28515625" customWidth="1"/>
    <col min="12034" max="12034" width="26.7109375" customWidth="1"/>
    <col min="12035" max="12035" width="7" customWidth="1"/>
    <col min="12036" max="12036" width="34" customWidth="1"/>
    <col min="12037" max="12037" width="8" customWidth="1"/>
    <col min="12038" max="12038" width="15.85546875" customWidth="1"/>
    <col min="12039" max="12039" width="3.28515625" customWidth="1"/>
    <col min="12040" max="12040" width="15.7109375" customWidth="1"/>
    <col min="12041" max="12041" width="12.42578125" customWidth="1"/>
    <col min="12042" max="12042" width="9.28515625" bestFit="1" customWidth="1"/>
    <col min="12043" max="12043" width="9.5703125" customWidth="1"/>
    <col min="12044" max="12044" width="10.7109375" customWidth="1"/>
    <col min="12289" max="12289" width="4.28515625" customWidth="1"/>
    <col min="12290" max="12290" width="26.7109375" customWidth="1"/>
    <col min="12291" max="12291" width="7" customWidth="1"/>
    <col min="12292" max="12292" width="34" customWidth="1"/>
    <col min="12293" max="12293" width="8" customWidth="1"/>
    <col min="12294" max="12294" width="15.85546875" customWidth="1"/>
    <col min="12295" max="12295" width="3.28515625" customWidth="1"/>
    <col min="12296" max="12296" width="15.7109375" customWidth="1"/>
    <col min="12297" max="12297" width="12.42578125" customWidth="1"/>
    <col min="12298" max="12298" width="9.28515625" bestFit="1" customWidth="1"/>
    <col min="12299" max="12299" width="9.5703125" customWidth="1"/>
    <col min="12300" max="12300" width="10.7109375" customWidth="1"/>
    <col min="12545" max="12545" width="4.28515625" customWidth="1"/>
    <col min="12546" max="12546" width="26.7109375" customWidth="1"/>
    <col min="12547" max="12547" width="7" customWidth="1"/>
    <col min="12548" max="12548" width="34" customWidth="1"/>
    <col min="12549" max="12549" width="8" customWidth="1"/>
    <col min="12550" max="12550" width="15.85546875" customWidth="1"/>
    <col min="12551" max="12551" width="3.28515625" customWidth="1"/>
    <col min="12552" max="12552" width="15.7109375" customWidth="1"/>
    <col min="12553" max="12553" width="12.42578125" customWidth="1"/>
    <col min="12554" max="12554" width="9.28515625" bestFit="1" customWidth="1"/>
    <col min="12555" max="12555" width="9.5703125" customWidth="1"/>
    <col min="12556" max="12556" width="10.7109375" customWidth="1"/>
    <col min="12801" max="12801" width="4.28515625" customWidth="1"/>
    <col min="12802" max="12802" width="26.7109375" customWidth="1"/>
    <col min="12803" max="12803" width="7" customWidth="1"/>
    <col min="12804" max="12804" width="34" customWidth="1"/>
    <col min="12805" max="12805" width="8" customWidth="1"/>
    <col min="12806" max="12806" width="15.85546875" customWidth="1"/>
    <col min="12807" max="12807" width="3.28515625" customWidth="1"/>
    <col min="12808" max="12808" width="15.7109375" customWidth="1"/>
    <col min="12809" max="12809" width="12.42578125" customWidth="1"/>
    <col min="12810" max="12810" width="9.28515625" bestFit="1" customWidth="1"/>
    <col min="12811" max="12811" width="9.5703125" customWidth="1"/>
    <col min="12812" max="12812" width="10.7109375" customWidth="1"/>
    <col min="13057" max="13057" width="4.28515625" customWidth="1"/>
    <col min="13058" max="13058" width="26.7109375" customWidth="1"/>
    <col min="13059" max="13059" width="7" customWidth="1"/>
    <col min="13060" max="13060" width="34" customWidth="1"/>
    <col min="13061" max="13061" width="8" customWidth="1"/>
    <col min="13062" max="13062" width="15.85546875" customWidth="1"/>
    <col min="13063" max="13063" width="3.28515625" customWidth="1"/>
    <col min="13064" max="13064" width="15.7109375" customWidth="1"/>
    <col min="13065" max="13065" width="12.42578125" customWidth="1"/>
    <col min="13066" max="13066" width="9.28515625" bestFit="1" customWidth="1"/>
    <col min="13067" max="13067" width="9.5703125" customWidth="1"/>
    <col min="13068" max="13068" width="10.7109375" customWidth="1"/>
    <col min="13313" max="13313" width="4.28515625" customWidth="1"/>
    <col min="13314" max="13314" width="26.7109375" customWidth="1"/>
    <col min="13315" max="13315" width="7" customWidth="1"/>
    <col min="13316" max="13316" width="34" customWidth="1"/>
    <col min="13317" max="13317" width="8" customWidth="1"/>
    <col min="13318" max="13318" width="15.85546875" customWidth="1"/>
    <col min="13319" max="13319" width="3.28515625" customWidth="1"/>
    <col min="13320" max="13320" width="15.7109375" customWidth="1"/>
    <col min="13321" max="13321" width="12.42578125" customWidth="1"/>
    <col min="13322" max="13322" width="9.28515625" bestFit="1" customWidth="1"/>
    <col min="13323" max="13323" width="9.5703125" customWidth="1"/>
    <col min="13324" max="13324" width="10.7109375" customWidth="1"/>
    <col min="13569" max="13569" width="4.28515625" customWidth="1"/>
    <col min="13570" max="13570" width="26.7109375" customWidth="1"/>
    <col min="13571" max="13571" width="7" customWidth="1"/>
    <col min="13572" max="13572" width="34" customWidth="1"/>
    <col min="13573" max="13573" width="8" customWidth="1"/>
    <col min="13574" max="13574" width="15.85546875" customWidth="1"/>
    <col min="13575" max="13575" width="3.28515625" customWidth="1"/>
    <col min="13576" max="13576" width="15.7109375" customWidth="1"/>
    <col min="13577" max="13577" width="12.42578125" customWidth="1"/>
    <col min="13578" max="13578" width="9.28515625" bestFit="1" customWidth="1"/>
    <col min="13579" max="13579" width="9.5703125" customWidth="1"/>
    <col min="13580" max="13580" width="10.7109375" customWidth="1"/>
    <col min="13825" max="13825" width="4.28515625" customWidth="1"/>
    <col min="13826" max="13826" width="26.7109375" customWidth="1"/>
    <col min="13827" max="13827" width="7" customWidth="1"/>
    <col min="13828" max="13828" width="34" customWidth="1"/>
    <col min="13829" max="13829" width="8" customWidth="1"/>
    <col min="13830" max="13830" width="15.85546875" customWidth="1"/>
    <col min="13831" max="13831" width="3.28515625" customWidth="1"/>
    <col min="13832" max="13832" width="15.7109375" customWidth="1"/>
    <col min="13833" max="13833" width="12.42578125" customWidth="1"/>
    <col min="13834" max="13834" width="9.28515625" bestFit="1" customWidth="1"/>
    <col min="13835" max="13835" width="9.5703125" customWidth="1"/>
    <col min="13836" max="13836" width="10.7109375" customWidth="1"/>
    <col min="14081" max="14081" width="4.28515625" customWidth="1"/>
    <col min="14082" max="14082" width="26.7109375" customWidth="1"/>
    <col min="14083" max="14083" width="7" customWidth="1"/>
    <col min="14084" max="14084" width="34" customWidth="1"/>
    <col min="14085" max="14085" width="8" customWidth="1"/>
    <col min="14086" max="14086" width="15.85546875" customWidth="1"/>
    <col min="14087" max="14087" width="3.28515625" customWidth="1"/>
    <col min="14088" max="14088" width="15.7109375" customWidth="1"/>
    <col min="14089" max="14089" width="12.42578125" customWidth="1"/>
    <col min="14090" max="14090" width="9.28515625" bestFit="1" customWidth="1"/>
    <col min="14091" max="14091" width="9.5703125" customWidth="1"/>
    <col min="14092" max="14092" width="10.7109375" customWidth="1"/>
    <col min="14337" max="14337" width="4.28515625" customWidth="1"/>
    <col min="14338" max="14338" width="26.7109375" customWidth="1"/>
    <col min="14339" max="14339" width="7" customWidth="1"/>
    <col min="14340" max="14340" width="34" customWidth="1"/>
    <col min="14341" max="14341" width="8" customWidth="1"/>
    <col min="14342" max="14342" width="15.85546875" customWidth="1"/>
    <col min="14343" max="14343" width="3.28515625" customWidth="1"/>
    <col min="14344" max="14344" width="15.7109375" customWidth="1"/>
    <col min="14345" max="14345" width="12.42578125" customWidth="1"/>
    <col min="14346" max="14346" width="9.28515625" bestFit="1" customWidth="1"/>
    <col min="14347" max="14347" width="9.5703125" customWidth="1"/>
    <col min="14348" max="14348" width="10.7109375" customWidth="1"/>
    <col min="14593" max="14593" width="4.28515625" customWidth="1"/>
    <col min="14594" max="14594" width="26.7109375" customWidth="1"/>
    <col min="14595" max="14595" width="7" customWidth="1"/>
    <col min="14596" max="14596" width="34" customWidth="1"/>
    <col min="14597" max="14597" width="8" customWidth="1"/>
    <col min="14598" max="14598" width="15.85546875" customWidth="1"/>
    <col min="14599" max="14599" width="3.28515625" customWidth="1"/>
    <col min="14600" max="14600" width="15.7109375" customWidth="1"/>
    <col min="14601" max="14601" width="12.42578125" customWidth="1"/>
    <col min="14602" max="14602" width="9.28515625" bestFit="1" customWidth="1"/>
    <col min="14603" max="14603" width="9.5703125" customWidth="1"/>
    <col min="14604" max="14604" width="10.7109375" customWidth="1"/>
    <col min="14849" max="14849" width="4.28515625" customWidth="1"/>
    <col min="14850" max="14850" width="26.7109375" customWidth="1"/>
    <col min="14851" max="14851" width="7" customWidth="1"/>
    <col min="14852" max="14852" width="34" customWidth="1"/>
    <col min="14853" max="14853" width="8" customWidth="1"/>
    <col min="14854" max="14854" width="15.85546875" customWidth="1"/>
    <col min="14855" max="14855" width="3.28515625" customWidth="1"/>
    <col min="14856" max="14856" width="15.7109375" customWidth="1"/>
    <col min="14857" max="14857" width="12.42578125" customWidth="1"/>
    <col min="14858" max="14858" width="9.28515625" bestFit="1" customWidth="1"/>
    <col min="14859" max="14859" width="9.5703125" customWidth="1"/>
    <col min="14860" max="14860" width="10.7109375" customWidth="1"/>
    <col min="15105" max="15105" width="4.28515625" customWidth="1"/>
    <col min="15106" max="15106" width="26.7109375" customWidth="1"/>
    <col min="15107" max="15107" width="7" customWidth="1"/>
    <col min="15108" max="15108" width="34" customWidth="1"/>
    <col min="15109" max="15109" width="8" customWidth="1"/>
    <col min="15110" max="15110" width="15.85546875" customWidth="1"/>
    <col min="15111" max="15111" width="3.28515625" customWidth="1"/>
    <col min="15112" max="15112" width="15.7109375" customWidth="1"/>
    <col min="15113" max="15113" width="12.42578125" customWidth="1"/>
    <col min="15114" max="15114" width="9.28515625" bestFit="1" customWidth="1"/>
    <col min="15115" max="15115" width="9.5703125" customWidth="1"/>
    <col min="15116" max="15116" width="10.7109375" customWidth="1"/>
    <col min="15361" max="15361" width="4.28515625" customWidth="1"/>
    <col min="15362" max="15362" width="26.7109375" customWidth="1"/>
    <col min="15363" max="15363" width="7" customWidth="1"/>
    <col min="15364" max="15364" width="34" customWidth="1"/>
    <col min="15365" max="15365" width="8" customWidth="1"/>
    <col min="15366" max="15366" width="15.85546875" customWidth="1"/>
    <col min="15367" max="15367" width="3.28515625" customWidth="1"/>
    <col min="15368" max="15368" width="15.7109375" customWidth="1"/>
    <col min="15369" max="15369" width="12.42578125" customWidth="1"/>
    <col min="15370" max="15370" width="9.28515625" bestFit="1" customWidth="1"/>
    <col min="15371" max="15371" width="9.5703125" customWidth="1"/>
    <col min="15372" max="15372" width="10.7109375" customWidth="1"/>
    <col min="15617" max="15617" width="4.28515625" customWidth="1"/>
    <col min="15618" max="15618" width="26.7109375" customWidth="1"/>
    <col min="15619" max="15619" width="7" customWidth="1"/>
    <col min="15620" max="15620" width="34" customWidth="1"/>
    <col min="15621" max="15621" width="8" customWidth="1"/>
    <col min="15622" max="15622" width="15.85546875" customWidth="1"/>
    <col min="15623" max="15623" width="3.28515625" customWidth="1"/>
    <col min="15624" max="15624" width="15.7109375" customWidth="1"/>
    <col min="15625" max="15625" width="12.42578125" customWidth="1"/>
    <col min="15626" max="15626" width="9.28515625" bestFit="1" customWidth="1"/>
    <col min="15627" max="15627" width="9.5703125" customWidth="1"/>
    <col min="15628" max="15628" width="10.7109375" customWidth="1"/>
    <col min="15873" max="15873" width="4.28515625" customWidth="1"/>
    <col min="15874" max="15874" width="26.7109375" customWidth="1"/>
    <col min="15875" max="15875" width="7" customWidth="1"/>
    <col min="15876" max="15876" width="34" customWidth="1"/>
    <col min="15877" max="15877" width="8" customWidth="1"/>
    <col min="15878" max="15878" width="15.85546875" customWidth="1"/>
    <col min="15879" max="15879" width="3.28515625" customWidth="1"/>
    <col min="15880" max="15880" width="15.7109375" customWidth="1"/>
    <col min="15881" max="15881" width="12.42578125" customWidth="1"/>
    <col min="15882" max="15882" width="9.28515625" bestFit="1" customWidth="1"/>
    <col min="15883" max="15883" width="9.5703125" customWidth="1"/>
    <col min="15884" max="15884" width="10.7109375" customWidth="1"/>
    <col min="16129" max="16129" width="4.28515625" customWidth="1"/>
    <col min="16130" max="16130" width="26.7109375" customWidth="1"/>
    <col min="16131" max="16131" width="7" customWidth="1"/>
    <col min="16132" max="16132" width="34" customWidth="1"/>
    <col min="16133" max="16133" width="8" customWidth="1"/>
    <col min="16134" max="16134" width="15.85546875" customWidth="1"/>
    <col min="16135" max="16135" width="3.28515625" customWidth="1"/>
    <col min="16136" max="16136" width="15.7109375" customWidth="1"/>
    <col min="16137" max="16137" width="12.42578125" customWidth="1"/>
    <col min="16138" max="16138" width="9.28515625" bestFit="1" customWidth="1"/>
    <col min="16139" max="16139" width="9.5703125" customWidth="1"/>
    <col min="16140" max="16140" width="10.7109375" customWidth="1"/>
  </cols>
  <sheetData>
    <row r="1" spans="1:24" ht="16.5" x14ac:dyDescent="0.2">
      <c r="A1" s="186" t="s">
        <v>18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</row>
    <row r="2" spans="1:24" ht="12.75" customHeight="1" x14ac:dyDescent="0.3">
      <c r="A2" s="187" t="s">
        <v>1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</row>
    <row r="3" spans="1:24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24" ht="24.75" customHeight="1" x14ac:dyDescent="0.25">
      <c r="A4" s="5"/>
      <c r="B4" s="6" t="s">
        <v>2</v>
      </c>
      <c r="C4" s="188" t="s">
        <v>223</v>
      </c>
      <c r="D4" s="188"/>
      <c r="E4" s="188"/>
      <c r="F4" s="188"/>
      <c r="G4" s="188"/>
      <c r="H4" s="188"/>
      <c r="I4" s="188"/>
      <c r="J4" s="188"/>
      <c r="K4" s="188"/>
      <c r="L4" s="188"/>
      <c r="N4" s="25"/>
      <c r="O4" s="190"/>
      <c r="P4" s="190"/>
      <c r="Q4" s="190"/>
      <c r="R4" s="190"/>
      <c r="S4" s="190"/>
      <c r="T4" s="190"/>
      <c r="U4" s="190"/>
      <c r="V4" s="190"/>
      <c r="W4" s="190"/>
      <c r="X4" s="190"/>
    </row>
    <row r="5" spans="1:24" ht="3" customHeight="1" x14ac:dyDescent="0.25">
      <c r="A5" s="7"/>
      <c r="B5" s="7"/>
      <c r="C5" s="7"/>
      <c r="D5" s="7"/>
      <c r="E5" s="7"/>
      <c r="F5" s="7"/>
      <c r="G5" s="7"/>
      <c r="H5" s="7"/>
      <c r="I5" s="7"/>
      <c r="J5" s="26"/>
      <c r="K5" s="26"/>
      <c r="L5" s="7"/>
    </row>
    <row r="6" spans="1:24" ht="24" customHeight="1" x14ac:dyDescent="0.2">
      <c r="A6" s="191" t="s">
        <v>3</v>
      </c>
      <c r="B6" s="192" t="s">
        <v>6</v>
      </c>
      <c r="C6" s="192" t="s">
        <v>7</v>
      </c>
      <c r="D6" s="192" t="s">
        <v>8</v>
      </c>
      <c r="E6" s="192" t="s">
        <v>9</v>
      </c>
      <c r="F6" s="192" t="s">
        <v>10</v>
      </c>
      <c r="G6" s="191" t="s">
        <v>5</v>
      </c>
      <c r="H6" s="191"/>
      <c r="I6" s="191" t="s">
        <v>11</v>
      </c>
      <c r="J6" s="191" t="s">
        <v>4</v>
      </c>
      <c r="K6" s="191"/>
      <c r="L6" s="191"/>
    </row>
    <row r="7" spans="1:24" ht="73.7" customHeight="1" x14ac:dyDescent="0.2">
      <c r="A7" s="191"/>
      <c r="B7" s="193"/>
      <c r="C7" s="193"/>
      <c r="D7" s="193"/>
      <c r="E7" s="193"/>
      <c r="F7" s="193"/>
      <c r="G7" s="50" t="s">
        <v>0</v>
      </c>
      <c r="H7" s="50" t="s">
        <v>12</v>
      </c>
      <c r="I7" s="191"/>
      <c r="J7" s="50" t="s">
        <v>13</v>
      </c>
      <c r="K7" s="50" t="s">
        <v>14</v>
      </c>
      <c r="L7" s="50" t="s">
        <v>15</v>
      </c>
    </row>
    <row r="8" spans="1:24" ht="13.5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</row>
    <row r="9" spans="1:24" ht="14.25" customHeight="1" x14ac:dyDescent="0.2">
      <c r="A9" s="194" t="s">
        <v>161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</row>
    <row r="10" spans="1:24" ht="39" customHeight="1" x14ac:dyDescent="0.2">
      <c r="A10" s="175">
        <v>1</v>
      </c>
      <c r="B10" s="27" t="s">
        <v>209</v>
      </c>
      <c r="C10" s="111">
        <v>100</v>
      </c>
      <c r="D10" s="151" t="s">
        <v>175</v>
      </c>
      <c r="E10" s="2" t="s">
        <v>149</v>
      </c>
      <c r="F10" s="111"/>
      <c r="G10" s="111"/>
      <c r="H10" s="111"/>
      <c r="I10" s="111"/>
      <c r="J10" s="117">
        <v>110</v>
      </c>
      <c r="K10" s="118"/>
      <c r="L10" s="117">
        <f t="shared" ref="L10:L13" si="0">(K10/2)+J10</f>
        <v>110</v>
      </c>
    </row>
    <row r="11" spans="1:24" ht="54" hidden="1" x14ac:dyDescent="0.2">
      <c r="A11" s="126">
        <v>2</v>
      </c>
      <c r="B11" s="128" t="s">
        <v>158</v>
      </c>
      <c r="C11" s="141">
        <v>100</v>
      </c>
      <c r="D11" s="141" t="s">
        <v>159</v>
      </c>
      <c r="E11" s="2" t="s">
        <v>149</v>
      </c>
      <c r="F11" s="129"/>
      <c r="G11" s="129"/>
      <c r="H11" s="127"/>
      <c r="I11" s="2"/>
      <c r="J11" s="117">
        <v>111</v>
      </c>
      <c r="K11" s="118"/>
      <c r="L11" s="117">
        <f t="shared" si="0"/>
        <v>111</v>
      </c>
    </row>
    <row r="12" spans="1:24" s="179" customFormat="1" ht="40.5" x14ac:dyDescent="0.2">
      <c r="A12" s="175">
        <v>2</v>
      </c>
      <c r="B12" s="27" t="s">
        <v>205</v>
      </c>
      <c r="C12" s="164">
        <v>100</v>
      </c>
      <c r="D12" s="151" t="s">
        <v>206</v>
      </c>
      <c r="E12" s="151" t="s">
        <v>149</v>
      </c>
      <c r="F12" s="177"/>
      <c r="G12" s="177"/>
      <c r="H12" s="178"/>
      <c r="I12" s="176"/>
      <c r="J12" s="117">
        <v>112</v>
      </c>
      <c r="K12" s="118"/>
      <c r="L12" s="117">
        <f t="shared" si="0"/>
        <v>112</v>
      </c>
    </row>
    <row r="13" spans="1:24" ht="40.5" x14ac:dyDescent="0.2">
      <c r="A13" s="141">
        <v>3</v>
      </c>
      <c r="B13" s="128" t="s">
        <v>204</v>
      </c>
      <c r="C13" s="140">
        <v>100</v>
      </c>
      <c r="D13" s="140" t="s">
        <v>196</v>
      </c>
      <c r="E13" s="2" t="s">
        <v>149</v>
      </c>
      <c r="F13" s="140"/>
      <c r="G13" s="140"/>
      <c r="H13" s="140"/>
      <c r="I13" s="140"/>
      <c r="J13" s="117">
        <v>114</v>
      </c>
      <c r="K13" s="118"/>
      <c r="L13" s="117">
        <f t="shared" si="0"/>
        <v>114</v>
      </c>
    </row>
    <row r="14" spans="1:24" ht="40.5" x14ac:dyDescent="0.2">
      <c r="A14" s="175">
        <v>4</v>
      </c>
      <c r="B14" s="27" t="s">
        <v>160</v>
      </c>
      <c r="C14" s="141">
        <v>100</v>
      </c>
      <c r="D14" s="141" t="s">
        <v>178</v>
      </c>
      <c r="E14" s="2" t="s">
        <v>149</v>
      </c>
      <c r="F14" s="129"/>
      <c r="G14" s="129"/>
      <c r="H14" s="142"/>
      <c r="I14" s="2"/>
      <c r="J14" s="117">
        <v>98</v>
      </c>
      <c r="K14" s="118"/>
      <c r="L14" s="117">
        <f>(K14/2)+J14</f>
        <v>98</v>
      </c>
    </row>
    <row r="15" spans="1:24" ht="40.5" x14ac:dyDescent="0.2">
      <c r="A15" s="192">
        <v>5</v>
      </c>
      <c r="B15" s="166" t="s">
        <v>198</v>
      </c>
      <c r="C15" s="167">
        <v>100</v>
      </c>
      <c r="D15" s="168" t="s">
        <v>199</v>
      </c>
      <c r="E15" s="169" t="s">
        <v>149</v>
      </c>
      <c r="F15" s="170"/>
      <c r="G15" s="170"/>
      <c r="H15" s="156"/>
      <c r="I15" s="169"/>
      <c r="J15" s="171"/>
      <c r="K15" s="172"/>
      <c r="L15" s="171"/>
    </row>
    <row r="16" spans="1:24" ht="81" x14ac:dyDescent="0.2">
      <c r="A16" s="193"/>
      <c r="B16" s="173" t="s">
        <v>201</v>
      </c>
      <c r="C16" s="162">
        <v>100</v>
      </c>
      <c r="D16" s="162" t="s">
        <v>200</v>
      </c>
      <c r="E16" s="2" t="s">
        <v>149</v>
      </c>
      <c r="F16" s="129"/>
      <c r="G16" s="129"/>
      <c r="H16" s="163"/>
      <c r="I16" s="2"/>
      <c r="J16" s="117">
        <v>1600</v>
      </c>
      <c r="K16" s="118"/>
      <c r="L16" s="117">
        <f>J16</f>
        <v>1600</v>
      </c>
    </row>
    <row r="17" spans="1:12" ht="9" customHeight="1" x14ac:dyDescent="0.2">
      <c r="A17" s="133"/>
      <c r="B17" s="174"/>
      <c r="C17" s="133"/>
      <c r="D17" s="133"/>
      <c r="E17" s="135"/>
      <c r="F17" s="136"/>
      <c r="G17" s="136"/>
      <c r="H17" s="137"/>
      <c r="I17" s="135"/>
      <c r="J17" s="138"/>
      <c r="K17" s="139"/>
      <c r="L17" s="138"/>
    </row>
    <row r="18" spans="1:12" ht="13.5" x14ac:dyDescent="0.2">
      <c r="A18" s="133"/>
      <c r="B18" s="174"/>
      <c r="C18" s="133"/>
      <c r="D18" s="133"/>
      <c r="E18" s="135"/>
      <c r="F18" s="136"/>
      <c r="G18" s="136"/>
      <c r="H18" s="137"/>
      <c r="I18" s="135"/>
      <c r="J18" s="138"/>
      <c r="K18" s="139"/>
      <c r="L18" s="138"/>
    </row>
    <row r="19" spans="1:12" ht="13.5" x14ac:dyDescent="0.25">
      <c r="A19" s="7"/>
      <c r="B19" s="189" t="s">
        <v>65</v>
      </c>
      <c r="C19" s="189"/>
      <c r="D19" s="10"/>
      <c r="E19" s="10"/>
      <c r="F19" s="1" t="s">
        <v>227</v>
      </c>
      <c r="G19" s="7"/>
      <c r="H19" s="7"/>
      <c r="I19" s="1"/>
      <c r="J19" s="7"/>
      <c r="K19" s="7"/>
      <c r="L19" s="7"/>
    </row>
    <row r="20" spans="1:12" ht="28.5" customHeight="1" x14ac:dyDescent="0.25">
      <c r="A20" s="7"/>
      <c r="B20" s="113"/>
      <c r="G20" s="7"/>
      <c r="H20" s="7"/>
      <c r="I20" s="7"/>
      <c r="J20" s="7"/>
      <c r="K20" s="7"/>
      <c r="L20" s="7"/>
    </row>
    <row r="21" spans="1:12" ht="19.7" hidden="1" customHeight="1" x14ac:dyDescent="0.25">
      <c r="A21" s="8"/>
      <c r="B21" s="189" t="s">
        <v>124</v>
      </c>
      <c r="C21" s="189"/>
      <c r="G21" s="7"/>
      <c r="H21" s="7"/>
      <c r="I21" s="7"/>
      <c r="J21" s="7"/>
      <c r="K21" s="7"/>
      <c r="L21" s="7"/>
    </row>
    <row r="22" spans="1:12" ht="13.5" x14ac:dyDescent="0.25">
      <c r="B22" s="189" t="s">
        <v>228</v>
      </c>
      <c r="C22" s="189"/>
      <c r="F22" s="1" t="s">
        <v>157</v>
      </c>
    </row>
    <row r="23" spans="1:12" ht="7.5" customHeight="1" x14ac:dyDescent="0.25">
      <c r="B23" s="9"/>
    </row>
    <row r="24" spans="1:12" ht="13.5" x14ac:dyDescent="0.25">
      <c r="B24" s="9"/>
      <c r="E24" s="1"/>
      <c r="F24" s="1"/>
      <c r="G24" s="1"/>
    </row>
    <row r="25" spans="1:12" ht="15.75" x14ac:dyDescent="0.25">
      <c r="B25" s="112"/>
    </row>
    <row r="26" spans="1:12" ht="15.75" x14ac:dyDescent="0.25">
      <c r="B26" s="113"/>
    </row>
    <row r="27" spans="1:12" ht="15.75" x14ac:dyDescent="0.25">
      <c r="B27" s="113"/>
    </row>
  </sheetData>
  <mergeCells count="18">
    <mergeCell ref="B22:C22"/>
    <mergeCell ref="O4:X4"/>
    <mergeCell ref="A6:A7"/>
    <mergeCell ref="B6:B7"/>
    <mergeCell ref="C6:C7"/>
    <mergeCell ref="D6:D7"/>
    <mergeCell ref="E6:E7"/>
    <mergeCell ref="F6:F7"/>
    <mergeCell ref="G6:H6"/>
    <mergeCell ref="I6:I7"/>
    <mergeCell ref="J6:L6"/>
    <mergeCell ref="A15:A16"/>
    <mergeCell ref="A9:L9"/>
    <mergeCell ref="A1:L1"/>
    <mergeCell ref="A2:L2"/>
    <mergeCell ref="C4:L4"/>
    <mergeCell ref="B19:C19"/>
    <mergeCell ref="B21:C2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view="pageBreakPreview" zoomScaleSheetLayoutView="100" workbookViewId="0">
      <selection activeCell="K17" sqref="K17"/>
    </sheetView>
  </sheetViews>
  <sheetFormatPr defaultRowHeight="12.75" x14ac:dyDescent="0.2"/>
  <cols>
    <col min="1" max="1" width="5.7109375" customWidth="1"/>
    <col min="2" max="2" width="23.28515625" customWidth="1"/>
    <col min="3" max="3" width="33.7109375" customWidth="1"/>
    <col min="4" max="4" width="23.5703125" customWidth="1"/>
    <col min="5" max="5" width="12.5703125" customWidth="1"/>
    <col min="6" max="6" width="11.85546875" customWidth="1"/>
    <col min="7" max="7" width="13.42578125" customWidth="1"/>
    <col min="10" max="10" width="12.140625" customWidth="1"/>
    <col min="11" max="11" width="12.42578125" customWidth="1"/>
  </cols>
  <sheetData>
    <row r="1" spans="1:11" ht="16.5" x14ac:dyDescent="0.3">
      <c r="A1" s="195" t="s">
        <v>123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</row>
    <row r="2" spans="1:11" ht="27.2" customHeight="1" x14ac:dyDescent="0.2">
      <c r="A2" s="196" t="s">
        <v>64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</row>
    <row r="3" spans="1:11" ht="30" customHeight="1" x14ac:dyDescent="0.25">
      <c r="A3" s="1"/>
      <c r="B3" s="29" t="s">
        <v>2</v>
      </c>
      <c r="C3" s="197" t="s">
        <v>139</v>
      </c>
      <c r="D3" s="197"/>
      <c r="E3" s="197"/>
      <c r="F3" s="197"/>
      <c r="G3" s="197"/>
      <c r="H3" s="197"/>
      <c r="I3" s="197"/>
      <c r="J3" s="198"/>
      <c r="K3" s="30"/>
    </row>
    <row r="4" spans="1:11" ht="13.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s="34" customFormat="1" ht="18" customHeight="1" x14ac:dyDescent="0.2">
      <c r="A5" s="31"/>
      <c r="B5" s="31" t="s">
        <v>42</v>
      </c>
      <c r="C5" s="31"/>
      <c r="D5" s="31"/>
      <c r="E5" s="32">
        <v>46</v>
      </c>
      <c r="F5" s="31"/>
      <c r="G5" s="31"/>
      <c r="H5" s="31"/>
      <c r="I5" s="31"/>
      <c r="J5" s="33"/>
      <c r="K5" s="33"/>
    </row>
    <row r="6" spans="1:11" s="34" customFormat="1" ht="18" customHeight="1" x14ac:dyDescent="0.2">
      <c r="A6" s="31"/>
      <c r="B6" s="31" t="s">
        <v>43</v>
      </c>
      <c r="C6" s="31"/>
      <c r="D6" s="31"/>
      <c r="E6" s="32">
        <v>1</v>
      </c>
      <c r="F6" s="35"/>
      <c r="G6" s="31"/>
      <c r="H6" s="31"/>
      <c r="I6" s="31"/>
      <c r="J6" s="33"/>
      <c r="K6" s="33"/>
    </row>
    <row r="7" spans="1:11" s="34" customFormat="1" ht="18" customHeight="1" x14ac:dyDescent="0.2">
      <c r="A7" s="31"/>
      <c r="B7" s="31" t="s">
        <v>44</v>
      </c>
      <c r="C7" s="31"/>
      <c r="D7" s="31"/>
      <c r="E7" s="32">
        <v>1</v>
      </c>
      <c r="F7" s="35"/>
      <c r="G7" s="31"/>
      <c r="H7" s="31"/>
      <c r="I7" s="36"/>
      <c r="J7" s="33"/>
      <c r="K7" s="33"/>
    </row>
    <row r="8" spans="1:11" s="34" customFormat="1" ht="18" customHeight="1" x14ac:dyDescent="0.2">
      <c r="A8" s="31"/>
      <c r="B8" s="31" t="s">
        <v>127</v>
      </c>
      <c r="C8" s="31"/>
      <c r="D8" s="31"/>
      <c r="E8" s="35"/>
      <c r="F8" s="35"/>
      <c r="G8" s="31"/>
      <c r="H8" s="31"/>
      <c r="I8" s="36"/>
      <c r="J8" s="33"/>
      <c r="K8" s="33"/>
    </row>
    <row r="9" spans="1:11" ht="84" customHeight="1" x14ac:dyDescent="0.2">
      <c r="A9" s="28" t="s">
        <v>45</v>
      </c>
      <c r="B9" s="28" t="s">
        <v>19</v>
      </c>
      <c r="C9" s="28" t="s">
        <v>46</v>
      </c>
      <c r="D9" s="28" t="s">
        <v>47</v>
      </c>
      <c r="E9" s="28" t="s">
        <v>48</v>
      </c>
      <c r="F9" s="28" t="s">
        <v>49</v>
      </c>
      <c r="G9" s="28" t="s">
        <v>50</v>
      </c>
      <c r="H9" s="28" t="s">
        <v>51</v>
      </c>
      <c r="I9" s="28" t="s">
        <v>52</v>
      </c>
      <c r="J9" s="37" t="s">
        <v>53</v>
      </c>
      <c r="K9" s="37" t="s">
        <v>54</v>
      </c>
    </row>
    <row r="10" spans="1:11" ht="13.5" x14ac:dyDescent="0.2">
      <c r="A10" s="28">
        <v>1</v>
      </c>
      <c r="B10" s="28">
        <v>2</v>
      </c>
      <c r="C10" s="28">
        <v>3</v>
      </c>
      <c r="D10" s="28">
        <v>4</v>
      </c>
      <c r="E10" s="28">
        <v>5</v>
      </c>
      <c r="F10" s="28">
        <v>6</v>
      </c>
      <c r="G10" s="28">
        <v>7</v>
      </c>
      <c r="H10" s="28">
        <v>8</v>
      </c>
      <c r="I10" s="28">
        <v>9</v>
      </c>
      <c r="J10" s="37">
        <v>10</v>
      </c>
      <c r="K10" s="37">
        <v>11</v>
      </c>
    </row>
    <row r="11" spans="1:11" ht="40.5" customHeight="1" x14ac:dyDescent="0.2">
      <c r="A11" s="38">
        <v>1</v>
      </c>
      <c r="B11" s="38" t="s">
        <v>55</v>
      </c>
      <c r="C11" s="28" t="s">
        <v>60</v>
      </c>
      <c r="D11" s="28" t="s">
        <v>63</v>
      </c>
      <c r="E11" s="38"/>
      <c r="F11" s="40">
        <v>6</v>
      </c>
      <c r="G11" s="40">
        <f>F11</f>
        <v>6</v>
      </c>
      <c r="H11" s="38"/>
      <c r="I11" s="40">
        <f t="shared" ref="I11:I16" si="0">G11</f>
        <v>6</v>
      </c>
      <c r="J11" s="41">
        <v>8.89</v>
      </c>
      <c r="K11" s="41">
        <f t="shared" ref="K11:K16" si="1">ROUND(J11*I11,2)</f>
        <v>53.34</v>
      </c>
    </row>
    <row r="12" spans="1:11" ht="35.25" customHeight="1" x14ac:dyDescent="0.2">
      <c r="A12" s="38">
        <v>2</v>
      </c>
      <c r="B12" s="39" t="s">
        <v>114</v>
      </c>
      <c r="C12" s="28" t="s">
        <v>5</v>
      </c>
      <c r="D12" s="46" t="s">
        <v>111</v>
      </c>
      <c r="E12" s="4" t="e">
        <f>'ведомость '!#REF!</f>
        <v>#REF!</v>
      </c>
      <c r="F12" s="40" t="s">
        <v>115</v>
      </c>
      <c r="G12" s="40">
        <f>ROUND(87.92*0.5,3)</f>
        <v>43.96</v>
      </c>
      <c r="H12" s="38"/>
      <c r="I12" s="40">
        <f t="shared" si="0"/>
        <v>43.96</v>
      </c>
      <c r="J12" s="122">
        <v>20.7</v>
      </c>
      <c r="K12" s="41">
        <f t="shared" si="1"/>
        <v>909.97</v>
      </c>
    </row>
    <row r="13" spans="1:11" ht="40.5" customHeight="1" x14ac:dyDescent="0.2">
      <c r="A13" s="38">
        <v>3</v>
      </c>
      <c r="B13" s="38" t="s">
        <v>55</v>
      </c>
      <c r="C13" s="28" t="s">
        <v>56</v>
      </c>
      <c r="D13" s="28" t="s">
        <v>112</v>
      </c>
      <c r="E13" s="38"/>
      <c r="F13" s="40">
        <v>6</v>
      </c>
      <c r="G13" s="40">
        <f>F13</f>
        <v>6</v>
      </c>
      <c r="H13" s="38"/>
      <c r="I13" s="40">
        <f t="shared" si="0"/>
        <v>6</v>
      </c>
      <c r="J13" s="41">
        <v>8.89</v>
      </c>
      <c r="K13" s="41">
        <f t="shared" si="1"/>
        <v>53.34</v>
      </c>
    </row>
    <row r="14" spans="1:11" ht="33" customHeight="1" x14ac:dyDescent="0.2">
      <c r="A14" s="38">
        <v>4</v>
      </c>
      <c r="B14" s="38" t="s">
        <v>57</v>
      </c>
      <c r="C14" s="28" t="s">
        <v>58</v>
      </c>
      <c r="D14" s="28" t="s">
        <v>112</v>
      </c>
      <c r="E14" s="38"/>
      <c r="F14" s="38">
        <v>5.67</v>
      </c>
      <c r="G14" s="38">
        <v>5.67</v>
      </c>
      <c r="H14" s="38"/>
      <c r="I14" s="40">
        <f t="shared" si="0"/>
        <v>5.67</v>
      </c>
      <c r="J14" s="122">
        <v>18.43</v>
      </c>
      <c r="K14" s="41">
        <f t="shared" si="1"/>
        <v>104.5</v>
      </c>
    </row>
    <row r="15" spans="1:11" ht="33" customHeight="1" x14ac:dyDescent="0.2">
      <c r="A15" s="38">
        <v>5</v>
      </c>
      <c r="B15" s="38" t="s">
        <v>61</v>
      </c>
      <c r="C15" s="28" t="s">
        <v>62</v>
      </c>
      <c r="D15" s="28" t="s">
        <v>112</v>
      </c>
      <c r="E15" s="38"/>
      <c r="F15" s="38">
        <v>3.28</v>
      </c>
      <c r="G15" s="40">
        <f>F15</f>
        <v>3.28</v>
      </c>
      <c r="H15" s="38"/>
      <c r="I15" s="41">
        <f t="shared" si="0"/>
        <v>3.28</v>
      </c>
      <c r="J15" s="41">
        <v>14.4</v>
      </c>
      <c r="K15" s="41">
        <f t="shared" si="1"/>
        <v>47.23</v>
      </c>
    </row>
    <row r="16" spans="1:11" ht="33" customHeight="1" x14ac:dyDescent="0.2">
      <c r="A16" s="38">
        <v>6</v>
      </c>
      <c r="B16" s="38" t="s">
        <v>145</v>
      </c>
      <c r="C16" s="28" t="s">
        <v>4</v>
      </c>
      <c r="D16" s="28" t="s">
        <v>113</v>
      </c>
      <c r="E16" s="47" t="e">
        <f>'ведомость '!#REF!</f>
        <v>#REF!</v>
      </c>
      <c r="F16" s="38">
        <v>3.86</v>
      </c>
      <c r="G16" s="40">
        <f>F16</f>
        <v>3.86</v>
      </c>
      <c r="H16" s="48"/>
      <c r="I16" s="49">
        <f t="shared" si="0"/>
        <v>3.86</v>
      </c>
      <c r="J16" s="49">
        <v>8.89</v>
      </c>
      <c r="K16" s="49">
        <f t="shared" si="1"/>
        <v>34.32</v>
      </c>
    </row>
    <row r="17" spans="1:11" ht="29.25" customHeight="1" x14ac:dyDescent="0.2">
      <c r="A17" s="38"/>
      <c r="B17" s="38"/>
      <c r="C17" s="43" t="s">
        <v>59</v>
      </c>
      <c r="D17" s="38"/>
      <c r="E17" s="38"/>
      <c r="F17" s="38"/>
      <c r="G17" s="38"/>
      <c r="H17" s="38"/>
      <c r="I17" s="44">
        <f>SUM(I11:I16)</f>
        <v>68.77</v>
      </c>
      <c r="J17" s="37"/>
      <c r="K17" s="44">
        <f>SUM(K11:K16)</f>
        <v>1202.7</v>
      </c>
    </row>
    <row r="18" spans="1:11" ht="39.75" customHeight="1" x14ac:dyDescent="0.2">
      <c r="A18" s="199"/>
      <c r="B18" s="199"/>
      <c r="C18" s="199"/>
      <c r="D18" s="199"/>
      <c r="E18" s="199"/>
      <c r="F18" s="199"/>
      <c r="G18" s="199"/>
      <c r="H18" s="199"/>
      <c r="I18" s="199"/>
      <c r="J18" s="199"/>
      <c r="K18" s="199"/>
    </row>
    <row r="19" spans="1:11" ht="13.5" x14ac:dyDescent="0.25">
      <c r="A19" s="12"/>
      <c r="B19" s="12"/>
      <c r="C19" s="12" t="s">
        <v>17</v>
      </c>
      <c r="D19" s="45" t="s">
        <v>144</v>
      </c>
      <c r="E19" s="12"/>
      <c r="F19" s="12"/>
      <c r="G19" s="12"/>
      <c r="H19" s="12"/>
      <c r="I19" s="12"/>
      <c r="J19" s="12"/>
      <c r="K19" s="12"/>
    </row>
  </sheetData>
  <mergeCells count="4">
    <mergeCell ref="A1:K1"/>
    <mergeCell ref="A2:K2"/>
    <mergeCell ref="C3:J3"/>
    <mergeCell ref="A18:K18"/>
  </mergeCells>
  <printOptions horizontalCentered="1"/>
  <pageMargins left="0.19685039370078741" right="0.19685039370078741" top="0.78740157480314965" bottom="0.39370078740157483" header="0" footer="0"/>
  <pageSetup paperSize="9" scale="8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view="pageBreakPreview" zoomScaleSheetLayoutView="100" workbookViewId="0">
      <selection activeCell="G5" sqref="G5"/>
    </sheetView>
  </sheetViews>
  <sheetFormatPr defaultRowHeight="12.75" x14ac:dyDescent="0.2"/>
  <cols>
    <col min="1" max="1" width="5.7109375" customWidth="1"/>
    <col min="2" max="2" width="23.28515625" customWidth="1"/>
    <col min="3" max="3" width="33.7109375" customWidth="1"/>
    <col min="4" max="4" width="23.5703125" customWidth="1"/>
    <col min="5" max="5" width="12.5703125" customWidth="1"/>
    <col min="6" max="6" width="11.85546875" customWidth="1"/>
    <col min="7" max="7" width="13.42578125" customWidth="1"/>
    <col min="10" max="10" width="12.140625" customWidth="1"/>
    <col min="11" max="11" width="12.42578125" customWidth="1"/>
  </cols>
  <sheetData>
    <row r="1" spans="1:11" ht="16.5" x14ac:dyDescent="0.3">
      <c r="A1" s="195" t="s">
        <v>122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</row>
    <row r="2" spans="1:11" ht="27.2" customHeight="1" x14ac:dyDescent="0.2">
      <c r="A2" s="196" t="s">
        <v>140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</row>
    <row r="3" spans="1:11" ht="30" customHeight="1" x14ac:dyDescent="0.25">
      <c r="A3" s="1"/>
      <c r="B3" s="29" t="s">
        <v>2</v>
      </c>
      <c r="C3" s="197" t="s">
        <v>139</v>
      </c>
      <c r="D3" s="197"/>
      <c r="E3" s="197"/>
      <c r="F3" s="197"/>
      <c r="G3" s="197"/>
      <c r="H3" s="197"/>
      <c r="I3" s="197"/>
      <c r="J3" s="198"/>
      <c r="K3" s="30"/>
    </row>
    <row r="4" spans="1:11" ht="13.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s="34" customFormat="1" ht="18" customHeight="1" x14ac:dyDescent="0.2">
      <c r="A5" s="31"/>
      <c r="B5" s="31" t="s">
        <v>42</v>
      </c>
      <c r="C5" s="31"/>
      <c r="D5" s="31"/>
      <c r="E5" s="32">
        <v>46</v>
      </c>
      <c r="F5" s="31"/>
      <c r="G5" s="31"/>
      <c r="H5" s="31"/>
      <c r="I5" s="31"/>
      <c r="J5" s="33"/>
      <c r="K5" s="33"/>
    </row>
    <row r="6" spans="1:11" s="34" customFormat="1" ht="18" customHeight="1" x14ac:dyDescent="0.2">
      <c r="A6" s="31"/>
      <c r="B6" s="31" t="s">
        <v>43</v>
      </c>
      <c r="C6" s="31"/>
      <c r="D6" s="31"/>
      <c r="E6" s="32">
        <v>1</v>
      </c>
      <c r="F6" s="35"/>
      <c r="G6" s="31"/>
      <c r="H6" s="31"/>
      <c r="I6" s="31"/>
      <c r="J6" s="33"/>
      <c r="K6" s="33"/>
    </row>
    <row r="7" spans="1:11" s="34" customFormat="1" ht="18" customHeight="1" x14ac:dyDescent="0.2">
      <c r="A7" s="31"/>
      <c r="B7" s="31" t="s">
        <v>44</v>
      </c>
      <c r="C7" s="31"/>
      <c r="D7" s="31"/>
      <c r="E7" s="32">
        <v>1</v>
      </c>
      <c r="F7" s="35"/>
      <c r="G7" s="31"/>
      <c r="H7" s="31"/>
      <c r="I7" s="36"/>
      <c r="J7" s="33"/>
      <c r="K7" s="33"/>
    </row>
    <row r="8" spans="1:11" s="34" customFormat="1" ht="18" customHeight="1" x14ac:dyDescent="0.2">
      <c r="A8" s="31"/>
      <c r="B8" s="31" t="s">
        <v>127</v>
      </c>
      <c r="C8" s="31"/>
      <c r="D8" s="31"/>
      <c r="E8" s="35"/>
      <c r="F8" s="35"/>
      <c r="G8" s="31"/>
      <c r="H8" s="31"/>
      <c r="I8" s="36"/>
      <c r="J8" s="33"/>
      <c r="K8" s="33"/>
    </row>
    <row r="9" spans="1:11" ht="84" customHeight="1" x14ac:dyDescent="0.2">
      <c r="A9" s="110" t="s">
        <v>45</v>
      </c>
      <c r="B9" s="110" t="s">
        <v>19</v>
      </c>
      <c r="C9" s="110" t="s">
        <v>46</v>
      </c>
      <c r="D9" s="110" t="s">
        <v>47</v>
      </c>
      <c r="E9" s="110" t="s">
        <v>48</v>
      </c>
      <c r="F9" s="110" t="s">
        <v>49</v>
      </c>
      <c r="G9" s="110" t="s">
        <v>50</v>
      </c>
      <c r="H9" s="110" t="s">
        <v>51</v>
      </c>
      <c r="I9" s="110" t="s">
        <v>52</v>
      </c>
      <c r="J9" s="37" t="s">
        <v>53</v>
      </c>
      <c r="K9" s="37" t="s">
        <v>54</v>
      </c>
    </row>
    <row r="10" spans="1:11" ht="13.5" x14ac:dyDescent="0.2">
      <c r="A10" s="110">
        <v>1</v>
      </c>
      <c r="B10" s="110">
        <v>2</v>
      </c>
      <c r="C10" s="110">
        <v>3</v>
      </c>
      <c r="D10" s="110">
        <v>4</v>
      </c>
      <c r="E10" s="110">
        <v>5</v>
      </c>
      <c r="F10" s="110">
        <v>6</v>
      </c>
      <c r="G10" s="110">
        <v>7</v>
      </c>
      <c r="H10" s="110">
        <v>8</v>
      </c>
      <c r="I10" s="110">
        <v>9</v>
      </c>
      <c r="J10" s="37">
        <v>10</v>
      </c>
      <c r="K10" s="37">
        <v>11</v>
      </c>
    </row>
    <row r="11" spans="1:11" ht="40.5" hidden="1" customHeight="1" x14ac:dyDescent="0.2">
      <c r="A11" s="38">
        <v>1</v>
      </c>
      <c r="B11" s="38" t="s">
        <v>55</v>
      </c>
      <c r="C11" s="110" t="s">
        <v>60</v>
      </c>
      <c r="D11" s="110" t="s">
        <v>118</v>
      </c>
      <c r="E11" s="38"/>
      <c r="F11" s="40">
        <v>6</v>
      </c>
      <c r="G11" s="40">
        <f>F11</f>
        <v>6</v>
      </c>
      <c r="H11" s="38"/>
      <c r="I11" s="40">
        <f t="shared" ref="I11:I16" si="0">G11</f>
        <v>6</v>
      </c>
      <c r="J11" s="42">
        <v>6.85</v>
      </c>
      <c r="K11" s="41"/>
    </row>
    <row r="12" spans="1:11" ht="35.25" customHeight="1" x14ac:dyDescent="0.2">
      <c r="A12" s="38">
        <v>1</v>
      </c>
      <c r="B12" s="39" t="s">
        <v>120</v>
      </c>
      <c r="C12" s="110" t="s">
        <v>5</v>
      </c>
      <c r="D12" s="46" t="s">
        <v>119</v>
      </c>
      <c r="E12" s="4">
        <v>330</v>
      </c>
      <c r="F12" s="40" t="s">
        <v>121</v>
      </c>
      <c r="G12" s="40">
        <f>ROUND(55.48*0.5,3)</f>
        <v>27.74</v>
      </c>
      <c r="H12" s="38"/>
      <c r="I12" s="40">
        <f t="shared" si="0"/>
        <v>27.74</v>
      </c>
      <c r="J12" s="122">
        <v>20.7</v>
      </c>
      <c r="K12" s="41">
        <f>ROUND(J12*I12,2)</f>
        <v>574.22</v>
      </c>
    </row>
    <row r="13" spans="1:11" ht="40.5" customHeight="1" x14ac:dyDescent="0.2">
      <c r="A13" s="38">
        <v>2</v>
      </c>
      <c r="B13" s="38" t="s">
        <v>55</v>
      </c>
      <c r="C13" s="110" t="s">
        <v>56</v>
      </c>
      <c r="D13" s="110" t="s">
        <v>112</v>
      </c>
      <c r="E13" s="38"/>
      <c r="F13" s="40">
        <v>6</v>
      </c>
      <c r="G13" s="40">
        <f>F13</f>
        <v>6</v>
      </c>
      <c r="H13" s="38"/>
      <c r="I13" s="40">
        <f t="shared" si="0"/>
        <v>6</v>
      </c>
      <c r="J13" s="41">
        <v>8.89</v>
      </c>
      <c r="K13" s="41">
        <f>ROUND(J13*I13,2)</f>
        <v>53.34</v>
      </c>
    </row>
    <row r="14" spans="1:11" ht="33" customHeight="1" x14ac:dyDescent="0.2">
      <c r="A14" s="38">
        <v>3</v>
      </c>
      <c r="B14" s="38" t="s">
        <v>142</v>
      </c>
      <c r="C14" s="110" t="s">
        <v>58</v>
      </c>
      <c r="D14" s="110" t="s">
        <v>112</v>
      </c>
      <c r="E14" s="38"/>
      <c r="F14" s="38">
        <v>3.43</v>
      </c>
      <c r="G14" s="38">
        <f>F14</f>
        <v>3.43</v>
      </c>
      <c r="H14" s="38"/>
      <c r="I14" s="40">
        <f t="shared" si="0"/>
        <v>3.43</v>
      </c>
      <c r="J14" s="41">
        <v>30.47</v>
      </c>
      <c r="K14" s="41">
        <f>ROUND(J14*I14,2)</f>
        <v>104.51</v>
      </c>
    </row>
    <row r="15" spans="1:11" ht="33" customHeight="1" x14ac:dyDescent="0.2">
      <c r="A15" s="38">
        <v>4</v>
      </c>
      <c r="B15" s="38" t="s">
        <v>141</v>
      </c>
      <c r="C15" s="110" t="s">
        <v>62</v>
      </c>
      <c r="D15" s="110" t="s">
        <v>112</v>
      </c>
      <c r="E15" s="38"/>
      <c r="F15" s="38">
        <v>2.4500000000000002</v>
      </c>
      <c r="G15" s="40">
        <f>F15</f>
        <v>2.4500000000000002</v>
      </c>
      <c r="H15" s="38"/>
      <c r="I15" s="41">
        <f t="shared" si="0"/>
        <v>2.4500000000000002</v>
      </c>
      <c r="J15" s="41">
        <v>14.4</v>
      </c>
      <c r="K15" s="41">
        <f>ROUND(J15*I15,2)</f>
        <v>35.28</v>
      </c>
    </row>
    <row r="16" spans="1:11" ht="33" customHeight="1" x14ac:dyDescent="0.2">
      <c r="A16" s="38">
        <v>5</v>
      </c>
      <c r="B16" s="38" t="s">
        <v>145</v>
      </c>
      <c r="C16" s="114" t="s">
        <v>4</v>
      </c>
      <c r="D16" s="114" t="s">
        <v>113</v>
      </c>
      <c r="E16" s="47">
        <f>'ведомость '!L10</f>
        <v>110</v>
      </c>
      <c r="F16" s="38">
        <v>3.86</v>
      </c>
      <c r="G16" s="40">
        <f>F16</f>
        <v>3.86</v>
      </c>
      <c r="H16" s="48"/>
      <c r="I16" s="49">
        <f t="shared" si="0"/>
        <v>3.86</v>
      </c>
      <c r="J16" s="49">
        <v>8.89</v>
      </c>
      <c r="K16" s="49">
        <f>ROUND(J16*I16,2)</f>
        <v>34.32</v>
      </c>
    </row>
    <row r="17" spans="1:11" ht="29.25" customHeight="1" x14ac:dyDescent="0.2">
      <c r="A17" s="38"/>
      <c r="B17" s="38"/>
      <c r="C17" s="43" t="s">
        <v>59</v>
      </c>
      <c r="D17" s="38"/>
      <c r="E17" s="38"/>
      <c r="F17" s="38"/>
      <c r="G17" s="38"/>
      <c r="H17" s="38"/>
      <c r="I17" s="44">
        <f>SUM(I11:I16)</f>
        <v>49.48</v>
      </c>
      <c r="J17" s="37"/>
      <c r="K17" s="44">
        <f>SUM(K11:K16)</f>
        <v>801.67000000000007</v>
      </c>
    </row>
    <row r="18" spans="1:11" ht="39.75" customHeight="1" x14ac:dyDescent="0.2">
      <c r="A18" s="199"/>
      <c r="B18" s="199"/>
      <c r="C18" s="199"/>
      <c r="D18" s="199"/>
      <c r="E18" s="199"/>
      <c r="F18" s="199"/>
      <c r="G18" s="199"/>
      <c r="H18" s="199"/>
      <c r="I18" s="199"/>
      <c r="J18" s="199"/>
      <c r="K18" s="199"/>
    </row>
    <row r="19" spans="1:11" ht="13.5" x14ac:dyDescent="0.25">
      <c r="A19" s="12"/>
      <c r="B19" s="12"/>
      <c r="C19" s="12" t="s">
        <v>17</v>
      </c>
      <c r="D19" s="45" t="s">
        <v>144</v>
      </c>
      <c r="E19" s="12"/>
      <c r="F19" s="12"/>
      <c r="G19" s="12"/>
      <c r="H19" s="12"/>
      <c r="I19" s="12"/>
      <c r="J19" s="12"/>
      <c r="K19" s="12"/>
    </row>
  </sheetData>
  <mergeCells count="4">
    <mergeCell ref="A1:K1"/>
    <mergeCell ref="A2:K2"/>
    <mergeCell ref="C3:J3"/>
    <mergeCell ref="A18:K18"/>
  </mergeCells>
  <printOptions horizontalCentered="1"/>
  <pageMargins left="0.19685039370078741" right="0.19685039370078741" top="0.78740157480314965" bottom="0.39370078740157483" header="0" footer="0"/>
  <pageSetup paperSize="9" scale="8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9"/>
  <sheetViews>
    <sheetView view="pageBreakPreview" zoomScale="90" zoomScaleNormal="100" zoomScaleSheetLayoutView="90" workbookViewId="0">
      <selection activeCell="A2" sqref="A2:K2"/>
    </sheetView>
  </sheetViews>
  <sheetFormatPr defaultRowHeight="12.75" x14ac:dyDescent="0.2"/>
  <cols>
    <col min="1" max="1" width="5.7109375" customWidth="1"/>
    <col min="2" max="2" width="23.28515625" customWidth="1"/>
    <col min="3" max="3" width="33.7109375" customWidth="1"/>
    <col min="4" max="4" width="23.5703125" customWidth="1"/>
    <col min="5" max="5" width="12.5703125" customWidth="1"/>
    <col min="6" max="6" width="11.85546875" customWidth="1"/>
    <col min="7" max="7" width="13.42578125" customWidth="1"/>
    <col min="10" max="10" width="12.140625" customWidth="1"/>
    <col min="11" max="11" width="12.42578125" customWidth="1"/>
  </cols>
  <sheetData>
    <row r="1" spans="1:11" ht="16.5" x14ac:dyDescent="0.3">
      <c r="A1" s="195" t="s">
        <v>154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</row>
    <row r="2" spans="1:11" ht="27.2" customHeight="1" x14ac:dyDescent="0.2">
      <c r="A2" s="196" t="s">
        <v>140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</row>
    <row r="3" spans="1:11" ht="30" customHeight="1" x14ac:dyDescent="0.25">
      <c r="A3" s="1"/>
      <c r="B3" s="29" t="s">
        <v>2</v>
      </c>
      <c r="C3" s="197" t="s">
        <v>139</v>
      </c>
      <c r="D3" s="197"/>
      <c r="E3" s="197"/>
      <c r="F3" s="197"/>
      <c r="G3" s="197"/>
      <c r="H3" s="197"/>
      <c r="I3" s="197"/>
      <c r="J3" s="198"/>
      <c r="K3" s="30"/>
    </row>
    <row r="4" spans="1:11" ht="13.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s="34" customFormat="1" ht="18" customHeight="1" x14ac:dyDescent="0.2">
      <c r="A5" s="31"/>
      <c r="B5" s="31" t="s">
        <v>42</v>
      </c>
      <c r="C5" s="31"/>
      <c r="D5" s="31"/>
      <c r="E5" s="131">
        <v>46</v>
      </c>
      <c r="F5" s="31"/>
      <c r="G5" s="31"/>
      <c r="H5" s="31"/>
      <c r="I5" s="31"/>
      <c r="J5" s="33"/>
      <c r="K5" s="33"/>
    </row>
    <row r="6" spans="1:11" s="34" customFormat="1" ht="18" customHeight="1" x14ac:dyDescent="0.2">
      <c r="A6" s="31"/>
      <c r="B6" s="31" t="s">
        <v>43</v>
      </c>
      <c r="C6" s="31"/>
      <c r="D6" s="31"/>
      <c r="E6" s="32">
        <v>1</v>
      </c>
      <c r="F6" s="35"/>
      <c r="G6" s="31"/>
      <c r="H6" s="31"/>
      <c r="I6" s="31"/>
      <c r="J6" s="33"/>
      <c r="K6" s="33"/>
    </row>
    <row r="7" spans="1:11" s="34" customFormat="1" ht="18" customHeight="1" x14ac:dyDescent="0.2">
      <c r="A7" s="31"/>
      <c r="B7" s="31" t="s">
        <v>44</v>
      </c>
      <c r="C7" s="31"/>
      <c r="D7" s="31"/>
      <c r="E7" s="32">
        <v>1</v>
      </c>
      <c r="F7" s="35"/>
      <c r="G7" s="31"/>
      <c r="H7" s="31"/>
      <c r="I7" s="36"/>
      <c r="J7" s="33"/>
      <c r="K7" s="33"/>
    </row>
    <row r="8" spans="1:11" s="34" customFormat="1" ht="18" customHeight="1" x14ac:dyDescent="0.2">
      <c r="A8" s="31"/>
      <c r="B8" s="31" t="s">
        <v>127</v>
      </c>
      <c r="C8" s="31"/>
      <c r="D8" s="31"/>
      <c r="E8" s="35"/>
      <c r="F8" s="35"/>
      <c r="G8" s="31"/>
      <c r="H8" s="31"/>
      <c r="I8" s="36"/>
      <c r="J8" s="33"/>
      <c r="K8" s="33"/>
    </row>
    <row r="9" spans="1:11" ht="84" customHeight="1" x14ac:dyDescent="0.2">
      <c r="A9" s="130" t="s">
        <v>45</v>
      </c>
      <c r="B9" s="130" t="s">
        <v>19</v>
      </c>
      <c r="C9" s="130" t="s">
        <v>46</v>
      </c>
      <c r="D9" s="130" t="s">
        <v>47</v>
      </c>
      <c r="E9" s="130" t="s">
        <v>48</v>
      </c>
      <c r="F9" s="130" t="s">
        <v>49</v>
      </c>
      <c r="G9" s="130" t="s">
        <v>50</v>
      </c>
      <c r="H9" s="130" t="s">
        <v>51</v>
      </c>
      <c r="I9" s="130" t="s">
        <v>52</v>
      </c>
      <c r="J9" s="37" t="s">
        <v>53</v>
      </c>
      <c r="K9" s="37" t="s">
        <v>54</v>
      </c>
    </row>
    <row r="10" spans="1:11" ht="13.5" x14ac:dyDescent="0.2">
      <c r="A10" s="130">
        <v>1</v>
      </c>
      <c r="B10" s="130">
        <v>2</v>
      </c>
      <c r="C10" s="130">
        <v>3</v>
      </c>
      <c r="D10" s="130">
        <v>4</v>
      </c>
      <c r="E10" s="130">
        <v>5</v>
      </c>
      <c r="F10" s="130">
        <v>6</v>
      </c>
      <c r="G10" s="130">
        <v>7</v>
      </c>
      <c r="H10" s="130">
        <v>8</v>
      </c>
      <c r="I10" s="130">
        <v>9</v>
      </c>
      <c r="J10" s="37">
        <v>10</v>
      </c>
      <c r="K10" s="37">
        <v>11</v>
      </c>
    </row>
    <row r="11" spans="1:11" ht="40.5" hidden="1" customHeight="1" x14ac:dyDescent="0.2">
      <c r="A11" s="38">
        <v>1</v>
      </c>
      <c r="B11" s="38" t="s">
        <v>55</v>
      </c>
      <c r="C11" s="130" t="s">
        <v>60</v>
      </c>
      <c r="D11" s="130" t="s">
        <v>118</v>
      </c>
      <c r="E11" s="38"/>
      <c r="F11" s="40">
        <v>6</v>
      </c>
      <c r="G11" s="40">
        <f>F11</f>
        <v>6</v>
      </c>
      <c r="H11" s="38"/>
      <c r="I11" s="40">
        <f t="shared" ref="I11:I16" si="0">G11</f>
        <v>6</v>
      </c>
      <c r="J11" s="42">
        <v>6.85</v>
      </c>
      <c r="K11" s="41"/>
    </row>
    <row r="12" spans="1:11" ht="35.25" customHeight="1" x14ac:dyDescent="0.2">
      <c r="A12" s="38">
        <v>1</v>
      </c>
      <c r="B12" s="39" t="s">
        <v>150</v>
      </c>
      <c r="C12" s="130" t="s">
        <v>5</v>
      </c>
      <c r="D12" s="46" t="s">
        <v>151</v>
      </c>
      <c r="E12" s="117">
        <v>589</v>
      </c>
      <c r="F12" s="40">
        <v>80.790000000000006</v>
      </c>
      <c r="G12" s="40">
        <v>80.790000000000006</v>
      </c>
      <c r="H12" s="38"/>
      <c r="I12" s="40">
        <f t="shared" si="0"/>
        <v>80.790000000000006</v>
      </c>
      <c r="J12" s="122">
        <v>15.99</v>
      </c>
      <c r="K12" s="41">
        <f>ROUND(J12*I12,2)</f>
        <v>1291.83</v>
      </c>
    </row>
    <row r="13" spans="1:11" ht="40.5" customHeight="1" x14ac:dyDescent="0.2">
      <c r="A13" s="38">
        <v>2</v>
      </c>
      <c r="B13" s="38" t="s">
        <v>55</v>
      </c>
      <c r="C13" s="130" t="s">
        <v>56</v>
      </c>
      <c r="D13" s="130" t="s">
        <v>112</v>
      </c>
      <c r="E13" s="38"/>
      <c r="F13" s="40">
        <v>6</v>
      </c>
      <c r="G13" s="40">
        <f>F13</f>
        <v>6</v>
      </c>
      <c r="H13" s="38"/>
      <c r="I13" s="40">
        <f t="shared" si="0"/>
        <v>6</v>
      </c>
      <c r="J13" s="41">
        <v>8.89</v>
      </c>
      <c r="K13" s="41">
        <f>ROUND(J13*I13,2)</f>
        <v>53.34</v>
      </c>
    </row>
    <row r="14" spans="1:11" ht="33" customHeight="1" x14ac:dyDescent="0.2">
      <c r="A14" s="38">
        <v>3</v>
      </c>
      <c r="B14" s="38" t="s">
        <v>152</v>
      </c>
      <c r="C14" s="130" t="s">
        <v>58</v>
      </c>
      <c r="D14" s="130" t="s">
        <v>112</v>
      </c>
      <c r="E14" s="38"/>
      <c r="F14" s="38">
        <v>30.68</v>
      </c>
      <c r="G14" s="38">
        <f>F14</f>
        <v>30.68</v>
      </c>
      <c r="H14" s="38"/>
      <c r="I14" s="40">
        <f t="shared" si="0"/>
        <v>30.68</v>
      </c>
      <c r="J14" s="132">
        <v>20.72</v>
      </c>
      <c r="K14" s="41">
        <f>ROUND(J14*I14,2)</f>
        <v>635.69000000000005</v>
      </c>
    </row>
    <row r="15" spans="1:11" ht="33" customHeight="1" x14ac:dyDescent="0.2">
      <c r="A15" s="38">
        <v>4</v>
      </c>
      <c r="B15" s="38" t="s">
        <v>153</v>
      </c>
      <c r="C15" s="130" t="s">
        <v>62</v>
      </c>
      <c r="D15" s="130" t="s">
        <v>112</v>
      </c>
      <c r="E15" s="38"/>
      <c r="F15" s="38">
        <v>8.36</v>
      </c>
      <c r="G15" s="40">
        <f>F15</f>
        <v>8.36</v>
      </c>
      <c r="H15" s="38"/>
      <c r="I15" s="41">
        <f t="shared" si="0"/>
        <v>8.36</v>
      </c>
      <c r="J15" s="41">
        <v>13.17</v>
      </c>
      <c r="K15" s="41">
        <f>ROUND(J15*I15,2)</f>
        <v>110.1</v>
      </c>
    </row>
    <row r="16" spans="1:11" ht="33" customHeight="1" x14ac:dyDescent="0.2">
      <c r="A16" s="38">
        <v>5</v>
      </c>
      <c r="B16" s="38" t="s">
        <v>145</v>
      </c>
      <c r="C16" s="130" t="s">
        <v>4</v>
      </c>
      <c r="D16" s="130" t="s">
        <v>113</v>
      </c>
      <c r="E16" s="47">
        <f>'ведомость '!L10</f>
        <v>110</v>
      </c>
      <c r="F16" s="38">
        <v>3.86</v>
      </c>
      <c r="G16" s="40">
        <f>F16</f>
        <v>3.86</v>
      </c>
      <c r="H16" s="48"/>
      <c r="I16" s="49">
        <f t="shared" si="0"/>
        <v>3.86</v>
      </c>
      <c r="J16" s="49">
        <v>8.89</v>
      </c>
      <c r="K16" s="49">
        <f>ROUND(J16*I16,2)</f>
        <v>34.32</v>
      </c>
    </row>
    <row r="17" spans="1:11" ht="29.25" customHeight="1" x14ac:dyDescent="0.2">
      <c r="A17" s="38"/>
      <c r="B17" s="38"/>
      <c r="C17" s="43" t="s">
        <v>59</v>
      </c>
      <c r="D17" s="38"/>
      <c r="E17" s="38"/>
      <c r="F17" s="38"/>
      <c r="G17" s="38"/>
      <c r="H17" s="38"/>
      <c r="I17" s="44">
        <f>SUM(I11:I16)</f>
        <v>135.69</v>
      </c>
      <c r="J17" s="37"/>
      <c r="K17" s="44">
        <f>SUM(K11:K16)</f>
        <v>2125.2800000000002</v>
      </c>
    </row>
    <row r="18" spans="1:11" ht="39.75" customHeight="1" x14ac:dyDescent="0.2">
      <c r="A18" s="199"/>
      <c r="B18" s="199"/>
      <c r="C18" s="199"/>
      <c r="D18" s="199"/>
      <c r="E18" s="199"/>
      <c r="F18" s="199"/>
      <c r="G18" s="199"/>
      <c r="H18" s="199"/>
      <c r="I18" s="199"/>
      <c r="J18" s="199"/>
      <c r="K18" s="199"/>
    </row>
    <row r="19" spans="1:11" ht="13.5" x14ac:dyDescent="0.25">
      <c r="A19" s="12"/>
      <c r="B19" s="12"/>
      <c r="C19" s="12" t="s">
        <v>17</v>
      </c>
      <c r="D19" s="45" t="s">
        <v>144</v>
      </c>
      <c r="E19" s="12"/>
      <c r="F19" s="12"/>
      <c r="G19" s="12"/>
      <c r="H19" s="12"/>
      <c r="I19" s="12"/>
      <c r="J19" s="12"/>
      <c r="K19" s="12"/>
    </row>
  </sheetData>
  <mergeCells count="4">
    <mergeCell ref="A1:K1"/>
    <mergeCell ref="A2:K2"/>
    <mergeCell ref="C3:J3"/>
    <mergeCell ref="A18:K18"/>
  </mergeCells>
  <pageMargins left="0.7" right="0.7" top="0.75" bottom="0.75" header="0.3" footer="0.3"/>
  <pageSetup paperSize="9"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view="pageBreakPreview" zoomScaleSheetLayoutView="100" workbookViewId="0">
      <selection activeCell="C17" sqref="C17"/>
    </sheetView>
  </sheetViews>
  <sheetFormatPr defaultColWidth="9.140625" defaultRowHeight="12.75" x14ac:dyDescent="0.2"/>
  <cols>
    <col min="1" max="1" width="4.85546875" style="13" customWidth="1"/>
    <col min="2" max="2" width="9.5703125" style="13" customWidth="1"/>
    <col min="3" max="3" width="37.7109375" style="13" customWidth="1"/>
    <col min="4" max="4" width="12.140625" style="13" customWidth="1"/>
    <col min="5" max="5" width="12.7109375" style="13" customWidth="1"/>
    <col min="6" max="6" width="10.140625" style="13" customWidth="1"/>
    <col min="7" max="7" width="16.5703125" style="13" customWidth="1"/>
    <col min="8" max="8" width="10.85546875" style="13" customWidth="1"/>
    <col min="9" max="9" width="10.5703125" style="13" customWidth="1"/>
    <col min="10" max="10" width="10.85546875" style="13" customWidth="1"/>
    <col min="11" max="11" width="15.7109375" style="13" customWidth="1"/>
    <col min="12" max="12" width="9.140625" style="19"/>
    <col min="13" max="16384" width="9.140625" style="13"/>
  </cols>
  <sheetData>
    <row r="1" spans="1:14" ht="17.25" x14ac:dyDescent="0.3">
      <c r="A1" s="195" t="s">
        <v>20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58"/>
    </row>
    <row r="2" spans="1:14" ht="15" customHeight="1" x14ac:dyDescent="0.2">
      <c r="A2" s="201" t="s">
        <v>66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59"/>
    </row>
    <row r="3" spans="1:14" ht="15" customHeight="1" x14ac:dyDescent="0.2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1"/>
    </row>
    <row r="4" spans="1:14" ht="29.25" customHeight="1" x14ac:dyDescent="0.2">
      <c r="A4" s="60"/>
      <c r="B4" s="62" t="s">
        <v>2</v>
      </c>
      <c r="C4" s="197" t="s">
        <v>224</v>
      </c>
      <c r="D4" s="197"/>
      <c r="E4" s="197"/>
      <c r="F4" s="197"/>
      <c r="G4" s="197"/>
      <c r="H4" s="197"/>
      <c r="I4" s="197"/>
      <c r="J4" s="197"/>
      <c r="K4" s="197"/>
      <c r="L4" s="61"/>
    </row>
    <row r="5" spans="1:14" ht="12" customHeight="1" x14ac:dyDescent="0.2">
      <c r="A5" s="60"/>
      <c r="B5" s="62"/>
      <c r="C5" s="57"/>
      <c r="D5" s="57"/>
      <c r="E5" s="57"/>
      <c r="F5" s="57"/>
      <c r="G5" s="57"/>
      <c r="H5" s="57"/>
      <c r="I5" s="63"/>
      <c r="J5" s="64"/>
      <c r="K5" s="64"/>
      <c r="L5" s="61"/>
    </row>
    <row r="6" spans="1:14" ht="16.5" customHeight="1" x14ac:dyDescent="0.3">
      <c r="A6" s="31" t="s">
        <v>225</v>
      </c>
      <c r="B6" s="65"/>
      <c r="C6" s="65"/>
      <c r="D6" s="65"/>
      <c r="E6" s="66"/>
      <c r="F6" s="66"/>
      <c r="G6" s="66"/>
      <c r="H6" s="66"/>
      <c r="I6" s="66"/>
      <c r="J6" s="66"/>
      <c r="K6" s="66"/>
      <c r="L6" s="67"/>
    </row>
    <row r="7" spans="1:14" ht="17.25" x14ac:dyDescent="0.3">
      <c r="A7" s="202" t="s">
        <v>3</v>
      </c>
      <c r="B7" s="202" t="s">
        <v>67</v>
      </c>
      <c r="C7" s="202" t="s">
        <v>68</v>
      </c>
      <c r="D7" s="202" t="s">
        <v>69</v>
      </c>
      <c r="E7" s="202" t="s">
        <v>116</v>
      </c>
      <c r="F7" s="203" t="s">
        <v>4</v>
      </c>
      <c r="G7" s="203"/>
      <c r="H7" s="203"/>
      <c r="I7" s="203"/>
      <c r="J7" s="203"/>
      <c r="K7" s="203"/>
      <c r="L7" s="68"/>
    </row>
    <row r="8" spans="1:14" ht="21.75" customHeight="1" x14ac:dyDescent="0.2">
      <c r="A8" s="202"/>
      <c r="B8" s="202"/>
      <c r="C8" s="202"/>
      <c r="D8" s="202"/>
      <c r="E8" s="202"/>
      <c r="F8" s="202" t="s">
        <v>70</v>
      </c>
      <c r="G8" s="202" t="s">
        <v>71</v>
      </c>
      <c r="H8" s="202" t="s">
        <v>72</v>
      </c>
      <c r="I8" s="202"/>
      <c r="J8" s="202" t="s">
        <v>73</v>
      </c>
      <c r="K8" s="202" t="s">
        <v>74</v>
      </c>
      <c r="L8" s="69"/>
    </row>
    <row r="9" spans="1:14" ht="31.5" customHeight="1" x14ac:dyDescent="0.2">
      <c r="A9" s="202"/>
      <c r="B9" s="202"/>
      <c r="C9" s="202"/>
      <c r="D9" s="202"/>
      <c r="E9" s="202"/>
      <c r="F9" s="202"/>
      <c r="G9" s="202"/>
      <c r="H9" s="28" t="s">
        <v>75</v>
      </c>
      <c r="I9" s="28" t="s">
        <v>76</v>
      </c>
      <c r="J9" s="202"/>
      <c r="K9" s="202"/>
      <c r="L9" s="69"/>
    </row>
    <row r="10" spans="1:14" ht="17.25" customHeight="1" x14ac:dyDescent="0.2">
      <c r="A10" s="28">
        <v>1</v>
      </c>
      <c r="B10" s="28">
        <v>2</v>
      </c>
      <c r="C10" s="28">
        <v>3</v>
      </c>
      <c r="D10" s="28">
        <v>4</v>
      </c>
      <c r="E10" s="28">
        <v>5</v>
      </c>
      <c r="F10" s="28">
        <v>6</v>
      </c>
      <c r="G10" s="28">
        <v>7</v>
      </c>
      <c r="H10" s="28">
        <v>8</v>
      </c>
      <c r="I10" s="28">
        <v>9</v>
      </c>
      <c r="J10" s="28">
        <v>10</v>
      </c>
      <c r="K10" s="28">
        <v>11</v>
      </c>
      <c r="L10" s="70"/>
    </row>
    <row r="11" spans="1:14" ht="17.25" customHeight="1" x14ac:dyDescent="0.2">
      <c r="A11" s="200" t="s">
        <v>16</v>
      </c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70"/>
    </row>
    <row r="12" spans="1:14" s="73" customFormat="1" ht="27" x14ac:dyDescent="0.2">
      <c r="A12" s="142">
        <v>1</v>
      </c>
      <c r="B12" s="142"/>
      <c r="C12" s="27" t="s">
        <v>209</v>
      </c>
      <c r="D12" s="142" t="s">
        <v>77</v>
      </c>
      <c r="E12" s="47">
        <f>'ведомость '!L10</f>
        <v>110</v>
      </c>
      <c r="F12" s="142">
        <v>1</v>
      </c>
      <c r="G12" s="71" t="s">
        <v>202</v>
      </c>
      <c r="H12" s="72">
        <v>50.78</v>
      </c>
      <c r="I12" s="72">
        <f>H12</f>
        <v>50.78</v>
      </c>
      <c r="J12" s="49">
        <v>9.75</v>
      </c>
      <c r="K12" s="51">
        <f>J12*I12</f>
        <v>495.10500000000002</v>
      </c>
      <c r="L12" s="70"/>
    </row>
    <row r="13" spans="1:14" s="73" customFormat="1" ht="27" x14ac:dyDescent="0.2">
      <c r="A13" s="142">
        <v>2</v>
      </c>
      <c r="B13" s="142"/>
      <c r="C13" s="27" t="s">
        <v>197</v>
      </c>
      <c r="D13" s="142" t="s">
        <v>77</v>
      </c>
      <c r="E13" s="47">
        <f>'ведомость '!L12</f>
        <v>112</v>
      </c>
      <c r="F13" s="142">
        <v>1</v>
      </c>
      <c r="G13" s="71" t="s">
        <v>207</v>
      </c>
      <c r="H13" s="72">
        <v>40.72</v>
      </c>
      <c r="I13" s="72">
        <f>H13</f>
        <v>40.72</v>
      </c>
      <c r="J13" s="49">
        <v>12.52</v>
      </c>
      <c r="K13" s="51">
        <f>J13*I13</f>
        <v>509.81439999999998</v>
      </c>
      <c r="L13" s="70"/>
    </row>
    <row r="14" spans="1:14" s="73" customFormat="1" ht="27" x14ac:dyDescent="0.2">
      <c r="A14" s="142">
        <v>3</v>
      </c>
      <c r="B14" s="142"/>
      <c r="C14" s="128" t="s">
        <v>204</v>
      </c>
      <c r="D14" s="142" t="s">
        <v>77</v>
      </c>
      <c r="E14" s="47">
        <f>'ведомость '!L13</f>
        <v>114</v>
      </c>
      <c r="F14" s="142">
        <v>1</v>
      </c>
      <c r="G14" s="71" t="s">
        <v>213</v>
      </c>
      <c r="H14" s="72">
        <v>85.43</v>
      </c>
      <c r="I14" s="72">
        <f t="shared" ref="I14" si="0">H14</f>
        <v>85.43</v>
      </c>
      <c r="J14" s="49">
        <v>10.08</v>
      </c>
      <c r="K14" s="51">
        <f t="shared" ref="K14" si="1">J14*I14</f>
        <v>861.13440000000003</v>
      </c>
      <c r="L14" s="70"/>
    </row>
    <row r="15" spans="1:14" ht="27" x14ac:dyDescent="0.2">
      <c r="A15" s="142">
        <v>4</v>
      </c>
      <c r="B15" s="142"/>
      <c r="C15" s="27" t="s">
        <v>160</v>
      </c>
      <c r="D15" s="142" t="s">
        <v>77</v>
      </c>
      <c r="E15" s="47">
        <f>'ведомость '!L14</f>
        <v>98</v>
      </c>
      <c r="F15" s="142">
        <v>1</v>
      </c>
      <c r="G15" s="71" t="s">
        <v>203</v>
      </c>
      <c r="H15" s="72">
        <v>75.66</v>
      </c>
      <c r="I15" s="72">
        <f t="shared" ref="I15" si="2">H15</f>
        <v>75.66</v>
      </c>
      <c r="J15" s="49">
        <v>10.08</v>
      </c>
      <c r="K15" s="51">
        <f t="shared" ref="K15" si="3">J15*I15</f>
        <v>762.65279999999996</v>
      </c>
      <c r="M15" s="148"/>
      <c r="N15" s="148"/>
    </row>
    <row r="16" spans="1:14" ht="13.5" x14ac:dyDescent="0.2">
      <c r="A16" s="137"/>
      <c r="B16" s="137"/>
      <c r="C16" s="149"/>
      <c r="D16" s="137"/>
      <c r="E16" s="143"/>
      <c r="F16" s="137"/>
      <c r="G16" s="144"/>
      <c r="H16" s="145"/>
      <c r="I16" s="145"/>
      <c r="J16" s="146"/>
      <c r="K16" s="147"/>
      <c r="M16" s="148"/>
      <c r="N16" s="148"/>
    </row>
    <row r="17" spans="1:12" ht="13.5" x14ac:dyDescent="0.2">
      <c r="A17" s="137"/>
      <c r="B17" s="137"/>
      <c r="C17" s="134"/>
      <c r="D17" s="137"/>
      <c r="E17" s="143"/>
      <c r="F17" s="137"/>
      <c r="G17" s="144"/>
      <c r="H17" s="145"/>
      <c r="I17" s="145"/>
      <c r="J17" s="146"/>
      <c r="K17" s="147"/>
    </row>
    <row r="19" spans="1:12" ht="13.5" x14ac:dyDescent="0.25">
      <c r="C19" s="17" t="s">
        <v>17</v>
      </c>
      <c r="D19" s="74"/>
      <c r="E19" s="45" t="s">
        <v>144</v>
      </c>
      <c r="F19" s="74"/>
      <c r="L19" s="13"/>
    </row>
  </sheetData>
  <mergeCells count="15">
    <mergeCell ref="A11:K11"/>
    <mergeCell ref="A1:K1"/>
    <mergeCell ref="A2:K2"/>
    <mergeCell ref="C4:K4"/>
    <mergeCell ref="A7:A9"/>
    <mergeCell ref="B7:B9"/>
    <mergeCell ref="C7:C9"/>
    <mergeCell ref="D7:D9"/>
    <mergeCell ref="E7:E9"/>
    <mergeCell ref="F7:K7"/>
    <mergeCell ref="F8:F9"/>
    <mergeCell ref="G8:G9"/>
    <mergeCell ref="H8:I8"/>
    <mergeCell ref="J8:J9"/>
    <mergeCell ref="K8:K9"/>
  </mergeCells>
  <printOptions horizontalCentered="1"/>
  <pageMargins left="0.19685039370078741" right="0.19685039370078741" top="0.78740157480314965" bottom="0.19685039370078741" header="0.51181102362204722" footer="0.51181102362204722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6"/>
  <sheetViews>
    <sheetView tabSelected="1" view="pageBreakPreview" zoomScale="90" zoomScaleSheetLayoutView="90" workbookViewId="0">
      <selection activeCell="V6" sqref="V6"/>
    </sheetView>
  </sheetViews>
  <sheetFormatPr defaultColWidth="9.140625" defaultRowHeight="12.75" x14ac:dyDescent="0.2"/>
  <cols>
    <col min="1" max="1" width="4.28515625" style="13" customWidth="1"/>
    <col min="2" max="2" width="40.5703125" style="13" customWidth="1"/>
    <col min="3" max="3" width="5.5703125" style="13" customWidth="1"/>
    <col min="4" max="4" width="24.85546875" style="13" customWidth="1"/>
    <col min="5" max="5" width="9.85546875" style="13" hidden="1" customWidth="1"/>
    <col min="6" max="6" width="5.7109375" style="13" hidden="1" customWidth="1"/>
    <col min="7" max="7" width="8.42578125" style="13" hidden="1" customWidth="1"/>
    <col min="8" max="8" width="8.85546875" style="13" hidden="1" customWidth="1"/>
    <col min="9" max="9" width="10" style="13" hidden="1" customWidth="1"/>
    <col min="10" max="10" width="10.28515625" style="13" hidden="1" customWidth="1"/>
    <col min="11" max="11" width="13.5703125" style="13" hidden="1" customWidth="1"/>
    <col min="12" max="12" width="20.28515625" style="13" customWidth="1"/>
    <col min="13" max="13" width="15.140625" style="13" customWidth="1"/>
    <col min="14" max="14" width="12.28515625" style="13" customWidth="1"/>
    <col min="15" max="15" width="14.7109375" style="13" customWidth="1"/>
    <col min="16" max="16" width="11" style="19" customWidth="1"/>
    <col min="17" max="17" width="15.5703125" style="19" customWidth="1"/>
    <col min="18" max="19" width="9.140625" style="13"/>
    <col min="20" max="21" width="10.140625" style="13" bestFit="1" customWidth="1"/>
    <col min="22" max="16384" width="9.140625" style="13"/>
  </cols>
  <sheetData>
    <row r="1" spans="1:17" ht="16.5" x14ac:dyDescent="0.3">
      <c r="A1" s="195" t="s">
        <v>20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</row>
    <row r="2" spans="1:17" ht="20.25" customHeight="1" x14ac:dyDescent="0.2">
      <c r="A2" s="201" t="s">
        <v>21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</row>
    <row r="3" spans="1:17" ht="27.75" customHeight="1" x14ac:dyDescent="0.2">
      <c r="A3" s="20"/>
      <c r="B3" s="209" t="s">
        <v>226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</row>
    <row r="4" spans="1:17" ht="11.25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21"/>
      <c r="Q4" s="21"/>
    </row>
    <row r="5" spans="1:17" ht="13.5" x14ac:dyDescent="0.25">
      <c r="A5" s="31" t="s">
        <v>225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7"/>
      <c r="Q5" s="17"/>
    </row>
    <row r="6" spans="1:17" ht="14.25" customHeight="1" x14ac:dyDescent="0.2">
      <c r="A6" s="204" t="s">
        <v>3</v>
      </c>
      <c r="B6" s="204" t="s">
        <v>22</v>
      </c>
      <c r="C6" s="204" t="s">
        <v>23</v>
      </c>
      <c r="D6" s="204" t="s">
        <v>24</v>
      </c>
      <c r="E6" s="204" t="s">
        <v>25</v>
      </c>
      <c r="F6" s="204" t="s">
        <v>26</v>
      </c>
      <c r="G6" s="204"/>
      <c r="H6" s="204"/>
      <c r="I6" s="204"/>
      <c r="J6" s="204" t="s">
        <v>27</v>
      </c>
      <c r="K6" s="204" t="s">
        <v>28</v>
      </c>
      <c r="L6" s="204" t="s">
        <v>29</v>
      </c>
      <c r="M6" s="204"/>
      <c r="N6" s="204"/>
      <c r="O6" s="204"/>
      <c r="P6" s="204"/>
      <c r="Q6" s="204"/>
    </row>
    <row r="7" spans="1:17" ht="30" customHeight="1" x14ac:dyDescent="0.2">
      <c r="A7" s="204"/>
      <c r="B7" s="204"/>
      <c r="C7" s="204"/>
      <c r="D7" s="204"/>
      <c r="E7" s="204"/>
      <c r="F7" s="204" t="s">
        <v>30</v>
      </c>
      <c r="G7" s="204"/>
      <c r="H7" s="204"/>
      <c r="I7" s="204"/>
      <c r="J7" s="204"/>
      <c r="K7" s="204"/>
      <c r="L7" s="204" t="s">
        <v>31</v>
      </c>
      <c r="M7" s="204" t="s">
        <v>117</v>
      </c>
      <c r="N7" s="204" t="s">
        <v>32</v>
      </c>
      <c r="O7" s="204" t="s">
        <v>33</v>
      </c>
      <c r="P7" s="204" t="s">
        <v>34</v>
      </c>
      <c r="Q7" s="204" t="s">
        <v>35</v>
      </c>
    </row>
    <row r="8" spans="1:17" ht="31.5" customHeight="1" x14ac:dyDescent="0.2">
      <c r="A8" s="204"/>
      <c r="B8" s="204"/>
      <c r="C8" s="204"/>
      <c r="D8" s="204"/>
      <c r="E8" s="204"/>
      <c r="F8" s="204" t="s">
        <v>36</v>
      </c>
      <c r="G8" s="204" t="s">
        <v>37</v>
      </c>
      <c r="H8" s="204"/>
      <c r="I8" s="204" t="s">
        <v>38</v>
      </c>
      <c r="J8" s="204"/>
      <c r="K8" s="204"/>
      <c r="L8" s="204"/>
      <c r="M8" s="204"/>
      <c r="N8" s="204"/>
      <c r="O8" s="204"/>
      <c r="P8" s="204"/>
      <c r="Q8" s="204"/>
    </row>
    <row r="9" spans="1:17" ht="27" x14ac:dyDescent="0.2">
      <c r="A9" s="204"/>
      <c r="B9" s="204"/>
      <c r="C9" s="204"/>
      <c r="D9" s="204"/>
      <c r="E9" s="204"/>
      <c r="F9" s="204"/>
      <c r="G9" s="183" t="s">
        <v>39</v>
      </c>
      <c r="H9" s="183" t="s">
        <v>40</v>
      </c>
      <c r="I9" s="204"/>
      <c r="J9" s="204"/>
      <c r="K9" s="204"/>
      <c r="L9" s="204"/>
      <c r="M9" s="204"/>
      <c r="N9" s="204"/>
      <c r="O9" s="204"/>
      <c r="P9" s="204"/>
      <c r="Q9" s="204"/>
    </row>
    <row r="10" spans="1:17" ht="17.25" customHeight="1" x14ac:dyDescent="0.2">
      <c r="A10" s="183">
        <v>1</v>
      </c>
      <c r="B10" s="183">
        <v>2</v>
      </c>
      <c r="C10" s="183">
        <v>3</v>
      </c>
      <c r="D10" s="183">
        <v>4</v>
      </c>
      <c r="E10" s="183">
        <v>5</v>
      </c>
      <c r="F10" s="183">
        <v>6</v>
      </c>
      <c r="G10" s="183">
        <v>7</v>
      </c>
      <c r="H10" s="183">
        <v>8</v>
      </c>
      <c r="I10" s="183">
        <v>9</v>
      </c>
      <c r="J10" s="183">
        <v>10</v>
      </c>
      <c r="K10" s="183">
        <v>5</v>
      </c>
      <c r="L10" s="183">
        <v>5</v>
      </c>
      <c r="M10" s="183">
        <v>6</v>
      </c>
      <c r="N10" s="183">
        <v>7</v>
      </c>
      <c r="O10" s="183">
        <v>8</v>
      </c>
      <c r="P10" s="183">
        <v>9</v>
      </c>
      <c r="Q10" s="183">
        <v>10</v>
      </c>
    </row>
    <row r="11" spans="1:17" ht="17.25" customHeight="1" x14ac:dyDescent="0.2">
      <c r="A11" s="206" t="s">
        <v>16</v>
      </c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</row>
    <row r="12" spans="1:17" s="116" customFormat="1" ht="40.5" x14ac:dyDescent="0.2">
      <c r="A12" s="75">
        <v>1</v>
      </c>
      <c r="B12" s="160" t="s">
        <v>176</v>
      </c>
      <c r="C12" s="180" t="s">
        <v>41</v>
      </c>
      <c r="D12" s="207" t="s">
        <v>175</v>
      </c>
      <c r="E12" s="180"/>
      <c r="F12" s="180"/>
      <c r="G12" s="180"/>
      <c r="H12" s="180"/>
      <c r="I12" s="180"/>
      <c r="J12" s="180"/>
      <c r="K12" s="119"/>
      <c r="L12" s="208" t="s">
        <v>208</v>
      </c>
      <c r="M12" s="152">
        <f>ROUND(330/1.18,2)</f>
        <v>279.66000000000003</v>
      </c>
      <c r="N12" s="119">
        <f>'Калькуляция транспорт'!K12*1.5</f>
        <v>742.65750000000003</v>
      </c>
      <c r="O12" s="119">
        <f>N12+M12</f>
        <v>1022.3175000000001</v>
      </c>
      <c r="P12" s="119">
        <f>O12*2%</f>
        <v>20.446350000000002</v>
      </c>
      <c r="Q12" s="120">
        <f>O12+P12</f>
        <v>1042.76385</v>
      </c>
    </row>
    <row r="13" spans="1:17" s="116" customFormat="1" ht="40.5" x14ac:dyDescent="0.2">
      <c r="A13" s="180">
        <v>2</v>
      </c>
      <c r="B13" s="160" t="s">
        <v>221</v>
      </c>
      <c r="C13" s="180" t="s">
        <v>41</v>
      </c>
      <c r="D13" s="207"/>
      <c r="E13" s="180"/>
      <c r="F13" s="180"/>
      <c r="G13" s="180"/>
      <c r="H13" s="180"/>
      <c r="I13" s="180"/>
      <c r="J13" s="180"/>
      <c r="K13" s="119"/>
      <c r="L13" s="208"/>
      <c r="M13" s="152">
        <f>ROUND(260/1.18,2)</f>
        <v>220.34</v>
      </c>
      <c r="N13" s="119">
        <f>'Калькуляция транспорт'!K12*1.5</f>
        <v>742.65750000000003</v>
      </c>
      <c r="O13" s="119">
        <f>N13+M13</f>
        <v>962.99750000000006</v>
      </c>
      <c r="P13" s="119">
        <f>O13*2%</f>
        <v>19.25995</v>
      </c>
      <c r="Q13" s="120">
        <f>O13+P13</f>
        <v>982.25745000000006</v>
      </c>
    </row>
    <row r="14" spans="1:17" s="109" customFormat="1" ht="40.5" hidden="1" x14ac:dyDescent="0.2">
      <c r="A14" s="75">
        <v>2</v>
      </c>
      <c r="B14" s="27" t="s">
        <v>162</v>
      </c>
      <c r="C14" s="180" t="s">
        <v>163</v>
      </c>
      <c r="D14" s="208" t="s">
        <v>159</v>
      </c>
      <c r="E14" s="180"/>
      <c r="F14" s="180"/>
      <c r="G14" s="180"/>
      <c r="H14" s="180"/>
      <c r="I14" s="180"/>
      <c r="J14" s="180"/>
      <c r="K14" s="180"/>
      <c r="L14" s="210" t="s">
        <v>164</v>
      </c>
      <c r="M14" s="152">
        <f>ROUND(1500/1.18,2)</f>
        <v>1271.19</v>
      </c>
      <c r="N14" s="119">
        <f>'Калькуляция транспорт'!K14*16.4/1000</f>
        <v>14.122604159999998</v>
      </c>
      <c r="O14" s="119">
        <f>N14+M14</f>
        <v>1285.3126041600001</v>
      </c>
      <c r="P14" s="119">
        <f>O14*2%</f>
        <v>25.706252083200003</v>
      </c>
      <c r="Q14" s="120">
        <f>O14+P14</f>
        <v>1311.0188562432002</v>
      </c>
    </row>
    <row r="15" spans="1:17" s="116" customFormat="1" ht="27" hidden="1" x14ac:dyDescent="0.2">
      <c r="A15" s="75">
        <v>3</v>
      </c>
      <c r="B15" s="27" t="s">
        <v>165</v>
      </c>
      <c r="C15" s="180" t="s">
        <v>166</v>
      </c>
      <c r="D15" s="208"/>
      <c r="E15" s="180"/>
      <c r="F15" s="180"/>
      <c r="G15" s="180"/>
      <c r="H15" s="180"/>
      <c r="I15" s="180"/>
      <c r="J15" s="180"/>
      <c r="K15" s="180"/>
      <c r="L15" s="210"/>
      <c r="M15" s="152">
        <f>ROUND(350/1.18,2)</f>
        <v>296.61</v>
      </c>
      <c r="N15" s="119">
        <f>'Калькуляция транспорт'!K14*1/1000</f>
        <v>0.86113440000000008</v>
      </c>
      <c r="O15" s="119">
        <f>N15+M15</f>
        <v>297.47113440000004</v>
      </c>
      <c r="P15" s="119">
        <f>O15*2%</f>
        <v>5.9494226880000012</v>
      </c>
      <c r="Q15" s="120">
        <f>O15+P15</f>
        <v>303.42055708800007</v>
      </c>
    </row>
    <row r="16" spans="1:17" s="116" customFormat="1" ht="54" hidden="1" customHeight="1" x14ac:dyDescent="0.2">
      <c r="A16" s="75">
        <v>4</v>
      </c>
      <c r="B16" s="155" t="s">
        <v>167</v>
      </c>
      <c r="C16" s="156" t="s">
        <v>168</v>
      </c>
      <c r="D16" s="212" t="s">
        <v>184</v>
      </c>
      <c r="E16" s="157"/>
      <c r="F16" s="157"/>
      <c r="G16" s="157"/>
      <c r="H16" s="157"/>
      <c r="I16" s="157"/>
      <c r="J16" s="157"/>
      <c r="K16" s="157"/>
      <c r="L16" s="210" t="s">
        <v>164</v>
      </c>
      <c r="M16" s="158">
        <f>140/1.18</f>
        <v>118.64406779661017</v>
      </c>
      <c r="N16" s="158">
        <f>'Калькуляция транспорт'!K13*40/1000</f>
        <v>20.392576000000002</v>
      </c>
      <c r="O16" s="159">
        <f t="shared" ref="O16" si="0">M16+N16</f>
        <v>139.03664379661018</v>
      </c>
      <c r="P16" s="159">
        <f t="shared" ref="P16" si="1">O16*2%</f>
        <v>2.7807328759322036</v>
      </c>
      <c r="Q16" s="159">
        <f t="shared" ref="Q16" si="2">O16+P16</f>
        <v>141.81737667254239</v>
      </c>
    </row>
    <row r="17" spans="1:23" s="116" customFormat="1" ht="40.5" hidden="1" x14ac:dyDescent="0.2">
      <c r="A17" s="75">
        <v>5</v>
      </c>
      <c r="B17" s="27" t="s">
        <v>169</v>
      </c>
      <c r="C17" s="156" t="s">
        <v>168</v>
      </c>
      <c r="D17" s="212"/>
      <c r="E17" s="180"/>
      <c r="F17" s="180"/>
      <c r="G17" s="180"/>
      <c r="H17" s="180"/>
      <c r="I17" s="180"/>
      <c r="J17" s="180"/>
      <c r="K17" s="180"/>
      <c r="L17" s="210"/>
      <c r="M17" s="158">
        <f>250/1.18</f>
        <v>211.86440677966104</v>
      </c>
      <c r="N17" s="119">
        <f>'Калькуляция транспорт'!K13*90/1000</f>
        <v>45.883295999999994</v>
      </c>
      <c r="O17" s="119">
        <f>N17+M17</f>
        <v>257.74770277966104</v>
      </c>
      <c r="P17" s="119">
        <f>O17*2%</f>
        <v>5.1549540555932207</v>
      </c>
      <c r="Q17" s="120">
        <f>O17+P17</f>
        <v>262.90265683525428</v>
      </c>
    </row>
    <row r="18" spans="1:23" s="116" customFormat="1" ht="40.5" hidden="1" x14ac:dyDescent="0.2">
      <c r="A18" s="75">
        <v>6</v>
      </c>
      <c r="B18" s="150" t="s">
        <v>183</v>
      </c>
      <c r="C18" s="180" t="s">
        <v>163</v>
      </c>
      <c r="D18" s="212"/>
      <c r="E18" s="180"/>
      <c r="F18" s="180"/>
      <c r="G18" s="180"/>
      <c r="H18" s="180"/>
      <c r="I18" s="180"/>
      <c r="J18" s="180"/>
      <c r="K18" s="180"/>
      <c r="L18" s="210"/>
      <c r="M18" s="152">
        <f>ROUND(350/1.18,2)</f>
        <v>296.61</v>
      </c>
      <c r="N18" s="119">
        <f>'Калькуляция транспорт'!K13*90/1000</f>
        <v>45.883295999999994</v>
      </c>
      <c r="O18" s="119">
        <f t="shared" ref="O18:O31" si="3">N18+M18</f>
        <v>342.49329599999999</v>
      </c>
      <c r="P18" s="119">
        <f t="shared" ref="P18:P20" si="4">O18*2%</f>
        <v>6.8498659200000001</v>
      </c>
      <c r="Q18" s="120">
        <f>O18+P18</f>
        <v>349.34316192</v>
      </c>
    </row>
    <row r="19" spans="1:23" s="116" customFormat="1" ht="67.5" hidden="1" customHeight="1" x14ac:dyDescent="0.2">
      <c r="A19" s="75"/>
      <c r="B19" s="155" t="s">
        <v>210</v>
      </c>
      <c r="C19" s="156" t="s">
        <v>168</v>
      </c>
      <c r="D19" s="210" t="s">
        <v>211</v>
      </c>
      <c r="E19" s="180"/>
      <c r="F19" s="180"/>
      <c r="G19" s="180"/>
      <c r="H19" s="180"/>
      <c r="I19" s="180"/>
      <c r="J19" s="180"/>
      <c r="K19" s="180"/>
      <c r="L19" s="210" t="s">
        <v>164</v>
      </c>
      <c r="M19" s="158">
        <f>ROUND(150/1.18,2)</f>
        <v>127.12</v>
      </c>
      <c r="N19" s="158">
        <f>'Калькуляция транспорт'!K13*35/1000</f>
        <v>17.843503999999999</v>
      </c>
      <c r="O19" s="159">
        <f t="shared" ref="O19" si="5">M19+N19</f>
        <v>144.963504</v>
      </c>
      <c r="P19" s="159">
        <f t="shared" si="4"/>
        <v>2.89927008</v>
      </c>
      <c r="Q19" s="159">
        <f t="shared" ref="Q19:Q20" si="6">O19+P19</f>
        <v>147.86277408000001</v>
      </c>
    </row>
    <row r="20" spans="1:23" s="116" customFormat="1" ht="40.5" x14ac:dyDescent="0.2">
      <c r="A20" s="75">
        <v>3</v>
      </c>
      <c r="B20" s="27" t="s">
        <v>212</v>
      </c>
      <c r="C20" s="156" t="s">
        <v>168</v>
      </c>
      <c r="D20" s="210"/>
      <c r="E20" s="180"/>
      <c r="F20" s="180"/>
      <c r="G20" s="180"/>
      <c r="H20" s="180"/>
      <c r="I20" s="180"/>
      <c r="J20" s="180"/>
      <c r="K20" s="180"/>
      <c r="L20" s="210"/>
      <c r="M20" s="158">
        <f>ROUND(520/1.18,2)</f>
        <v>440.68</v>
      </c>
      <c r="N20" s="119">
        <f>'Калькуляция транспорт'!K13*96/1000</f>
        <v>48.9421824</v>
      </c>
      <c r="O20" s="119">
        <f>N20+M20</f>
        <v>489.62218239999999</v>
      </c>
      <c r="P20" s="159">
        <f t="shared" si="4"/>
        <v>9.7924436480000008</v>
      </c>
      <c r="Q20" s="159">
        <f t="shared" si="6"/>
        <v>499.414626048</v>
      </c>
    </row>
    <row r="21" spans="1:23" s="116" customFormat="1" ht="40.5" x14ac:dyDescent="0.2">
      <c r="A21" s="75">
        <v>4</v>
      </c>
      <c r="B21" s="27" t="s">
        <v>214</v>
      </c>
      <c r="C21" s="156" t="s">
        <v>168</v>
      </c>
      <c r="D21" s="210"/>
      <c r="E21" s="180"/>
      <c r="F21" s="180"/>
      <c r="G21" s="180"/>
      <c r="H21" s="180"/>
      <c r="I21" s="180"/>
      <c r="J21" s="180"/>
      <c r="K21" s="180"/>
      <c r="L21" s="210"/>
      <c r="M21" s="158">
        <f>ROUND(420/1.18,2)</f>
        <v>355.93</v>
      </c>
      <c r="N21" s="119">
        <f>'Калькуляция транспорт'!K13*96/1000</f>
        <v>48.9421824</v>
      </c>
      <c r="O21" s="119">
        <f>N21+M21</f>
        <v>404.87218239999999</v>
      </c>
      <c r="P21" s="159">
        <f t="shared" ref="P21" si="7">O21*2%</f>
        <v>8.0974436480000005</v>
      </c>
      <c r="Q21" s="159">
        <f t="shared" ref="Q21" si="8">O21+P21</f>
        <v>412.96962604800001</v>
      </c>
    </row>
    <row r="22" spans="1:23" s="116" customFormat="1" ht="54" x14ac:dyDescent="0.2">
      <c r="A22" s="75">
        <v>5</v>
      </c>
      <c r="B22" s="27" t="s">
        <v>222</v>
      </c>
      <c r="C22" s="180" t="s">
        <v>163</v>
      </c>
      <c r="D22" s="180" t="s">
        <v>185</v>
      </c>
      <c r="E22" s="180"/>
      <c r="F22" s="180"/>
      <c r="G22" s="180"/>
      <c r="H22" s="180"/>
      <c r="I22" s="180"/>
      <c r="J22" s="180"/>
      <c r="K22" s="180"/>
      <c r="L22" s="181" t="s">
        <v>164</v>
      </c>
      <c r="M22" s="152">
        <f>ROUND(1300/1.18,2)</f>
        <v>1101.69</v>
      </c>
      <c r="N22" s="119">
        <f>'Калькуляция транспорт'!K14*3.5/1000</f>
        <v>3.0139704000000003</v>
      </c>
      <c r="O22" s="119">
        <f>N22+M22</f>
        <v>1104.7039704000001</v>
      </c>
      <c r="P22" s="119">
        <f>O22*2%</f>
        <v>22.094079408000002</v>
      </c>
      <c r="Q22" s="120">
        <f>O22+P22</f>
        <v>1126.7980498080001</v>
      </c>
    </row>
    <row r="23" spans="1:23" s="116" customFormat="1" ht="54" x14ac:dyDescent="0.2">
      <c r="A23" s="180">
        <v>6</v>
      </c>
      <c r="B23" s="153" t="s">
        <v>189</v>
      </c>
      <c r="C23" s="156" t="s">
        <v>168</v>
      </c>
      <c r="D23" s="208" t="s">
        <v>185</v>
      </c>
      <c r="E23" s="154"/>
      <c r="F23" s="154"/>
      <c r="G23" s="154"/>
      <c r="H23" s="154"/>
      <c r="I23" s="154"/>
      <c r="J23" s="154"/>
      <c r="K23" s="154"/>
      <c r="L23" s="210" t="s">
        <v>186</v>
      </c>
      <c r="M23" s="121">
        <f>ROUND(6200/1.18,2)</f>
        <v>5254.24</v>
      </c>
      <c r="N23" s="119">
        <f>T23/8</f>
        <v>252.3725</v>
      </c>
      <c r="O23" s="119">
        <f t="shared" si="3"/>
        <v>5506.6125000000002</v>
      </c>
      <c r="P23" s="119"/>
      <c r="Q23" s="120">
        <f t="shared" ref="Q23:Q31" si="9">O23+P23</f>
        <v>5506.6125000000002</v>
      </c>
      <c r="S23" s="116">
        <f>30*8</f>
        <v>240</v>
      </c>
      <c r="T23" s="116">
        <f>ROUND(S23*$W$23/$V$23,2)</f>
        <v>2018.98</v>
      </c>
      <c r="V23" s="165">
        <f>SUM(S23:S31)</f>
        <v>1813.3</v>
      </c>
      <c r="W23" s="165">
        <f>18000/1.18</f>
        <v>15254.237288135593</v>
      </c>
    </row>
    <row r="24" spans="1:23" s="116" customFormat="1" ht="54" x14ac:dyDescent="0.2">
      <c r="A24" s="75">
        <v>7</v>
      </c>
      <c r="B24" s="153" t="s">
        <v>190</v>
      </c>
      <c r="C24" s="156" t="s">
        <v>168</v>
      </c>
      <c r="D24" s="208"/>
      <c r="E24" s="154"/>
      <c r="F24" s="154"/>
      <c r="G24" s="154"/>
      <c r="H24" s="154"/>
      <c r="I24" s="154"/>
      <c r="J24" s="154"/>
      <c r="K24" s="154"/>
      <c r="L24" s="210"/>
      <c r="M24" s="121">
        <f>ROUND(2400/1.18,2)</f>
        <v>2033.9</v>
      </c>
      <c r="N24" s="119">
        <f>T24/7</f>
        <v>67.3</v>
      </c>
      <c r="O24" s="119">
        <f t="shared" si="3"/>
        <v>2101.2000000000003</v>
      </c>
      <c r="P24" s="119"/>
      <c r="Q24" s="120">
        <f t="shared" si="9"/>
        <v>2101.2000000000003</v>
      </c>
      <c r="S24" s="116">
        <f>8*7</f>
        <v>56</v>
      </c>
      <c r="T24" s="116">
        <f t="shared" ref="T24:T31" si="10">ROUND(S24*$W$23/$V$23,2)</f>
        <v>471.1</v>
      </c>
    </row>
    <row r="25" spans="1:23" s="116" customFormat="1" ht="27" x14ac:dyDescent="0.2">
      <c r="A25" s="75">
        <v>8</v>
      </c>
      <c r="B25" s="153" t="s">
        <v>191</v>
      </c>
      <c r="C25" s="156" t="s">
        <v>168</v>
      </c>
      <c r="D25" s="208"/>
      <c r="E25" s="154"/>
      <c r="F25" s="154"/>
      <c r="G25" s="154"/>
      <c r="H25" s="154"/>
      <c r="I25" s="154"/>
      <c r="J25" s="154"/>
      <c r="K25" s="154"/>
      <c r="L25" s="210"/>
      <c r="M25" s="121">
        <f>ROUND(17100/1.18,2)</f>
        <v>14491.53</v>
      </c>
      <c r="N25" s="119">
        <f t="shared" ref="N25:N30" si="11">T25</f>
        <v>588.87</v>
      </c>
      <c r="O25" s="119">
        <f t="shared" si="3"/>
        <v>15080.400000000001</v>
      </c>
      <c r="P25" s="119"/>
      <c r="Q25" s="120">
        <f t="shared" si="9"/>
        <v>15080.400000000001</v>
      </c>
      <c r="S25" s="116">
        <v>70</v>
      </c>
      <c r="T25" s="116">
        <f t="shared" si="10"/>
        <v>588.87</v>
      </c>
    </row>
    <row r="26" spans="1:23" s="116" customFormat="1" ht="27" x14ac:dyDescent="0.2">
      <c r="A26" s="75">
        <v>9</v>
      </c>
      <c r="B26" s="153" t="s">
        <v>192</v>
      </c>
      <c r="C26" s="156" t="s">
        <v>168</v>
      </c>
      <c r="D26" s="208"/>
      <c r="E26" s="154"/>
      <c r="F26" s="154"/>
      <c r="G26" s="154"/>
      <c r="H26" s="154"/>
      <c r="I26" s="154"/>
      <c r="J26" s="154"/>
      <c r="K26" s="154"/>
      <c r="L26" s="210"/>
      <c r="M26" s="121">
        <f>ROUND(10700/1.18,2)</f>
        <v>9067.7999999999993</v>
      </c>
      <c r="N26" s="119">
        <f t="shared" si="11"/>
        <v>376.88</v>
      </c>
      <c r="O26" s="119">
        <f t="shared" si="3"/>
        <v>9444.6799999999985</v>
      </c>
      <c r="P26" s="119"/>
      <c r="Q26" s="120">
        <f t="shared" si="9"/>
        <v>9444.6799999999985</v>
      </c>
      <c r="S26" s="116">
        <v>44.8</v>
      </c>
      <c r="T26" s="116">
        <f t="shared" si="10"/>
        <v>376.88</v>
      </c>
    </row>
    <row r="27" spans="1:23" s="116" customFormat="1" ht="54" customHeight="1" x14ac:dyDescent="0.2">
      <c r="A27" s="75">
        <v>10</v>
      </c>
      <c r="B27" s="153" t="s">
        <v>193</v>
      </c>
      <c r="C27" s="156" t="s">
        <v>168</v>
      </c>
      <c r="D27" s="208" t="s">
        <v>185</v>
      </c>
      <c r="E27" s="154"/>
      <c r="F27" s="154"/>
      <c r="G27" s="154"/>
      <c r="H27" s="154"/>
      <c r="I27" s="154"/>
      <c r="J27" s="154"/>
      <c r="K27" s="154"/>
      <c r="L27" s="210" t="s">
        <v>186</v>
      </c>
      <c r="M27" s="121">
        <f>ROUND(7100/1.18,2)</f>
        <v>6016.95</v>
      </c>
      <c r="N27" s="119">
        <f t="shared" si="11"/>
        <v>252.37</v>
      </c>
      <c r="O27" s="119">
        <f t="shared" si="3"/>
        <v>6269.32</v>
      </c>
      <c r="P27" s="119"/>
      <c r="Q27" s="120">
        <f t="shared" si="9"/>
        <v>6269.32</v>
      </c>
      <c r="S27" s="116">
        <v>30</v>
      </c>
      <c r="T27" s="116">
        <f t="shared" si="10"/>
        <v>252.37</v>
      </c>
    </row>
    <row r="28" spans="1:23" s="116" customFormat="1" ht="40.5" x14ac:dyDescent="0.2">
      <c r="A28" s="75">
        <v>11</v>
      </c>
      <c r="B28" s="150" t="s">
        <v>194</v>
      </c>
      <c r="C28" s="156" t="s">
        <v>168</v>
      </c>
      <c r="D28" s="208"/>
      <c r="E28" s="180"/>
      <c r="F28" s="180"/>
      <c r="G28" s="180"/>
      <c r="H28" s="180"/>
      <c r="I28" s="180"/>
      <c r="J28" s="180"/>
      <c r="K28" s="180"/>
      <c r="L28" s="210"/>
      <c r="M28" s="121">
        <f>ROUND(16400/1.18,2)</f>
        <v>13898.31</v>
      </c>
      <c r="N28" s="119">
        <f t="shared" si="11"/>
        <v>462.68</v>
      </c>
      <c r="O28" s="119">
        <f t="shared" si="3"/>
        <v>14360.99</v>
      </c>
      <c r="P28" s="119"/>
      <c r="Q28" s="120">
        <f t="shared" si="9"/>
        <v>14360.99</v>
      </c>
      <c r="S28" s="116">
        <v>55</v>
      </c>
      <c r="T28" s="116">
        <f t="shared" si="10"/>
        <v>462.68</v>
      </c>
    </row>
    <row r="29" spans="1:23" s="116" customFormat="1" ht="40.5" x14ac:dyDescent="0.2">
      <c r="A29" s="75">
        <v>12</v>
      </c>
      <c r="B29" s="150" t="s">
        <v>195</v>
      </c>
      <c r="C29" s="156" t="s">
        <v>168</v>
      </c>
      <c r="D29" s="208"/>
      <c r="E29" s="180"/>
      <c r="F29" s="180"/>
      <c r="G29" s="180"/>
      <c r="H29" s="180"/>
      <c r="I29" s="180"/>
      <c r="J29" s="180"/>
      <c r="K29" s="180"/>
      <c r="L29" s="210"/>
      <c r="M29" s="121">
        <f>ROUND(16400/1.18,2)</f>
        <v>13898.31</v>
      </c>
      <c r="N29" s="119">
        <f t="shared" si="11"/>
        <v>462.68</v>
      </c>
      <c r="O29" s="119">
        <f t="shared" si="3"/>
        <v>14360.99</v>
      </c>
      <c r="P29" s="119"/>
      <c r="Q29" s="120">
        <f t="shared" si="9"/>
        <v>14360.99</v>
      </c>
      <c r="S29" s="116">
        <v>55</v>
      </c>
      <c r="T29" s="116">
        <f t="shared" si="10"/>
        <v>462.68</v>
      </c>
    </row>
    <row r="30" spans="1:23" s="116" customFormat="1" ht="27" x14ac:dyDescent="0.2">
      <c r="A30" s="75">
        <v>13</v>
      </c>
      <c r="B30" s="150" t="s">
        <v>187</v>
      </c>
      <c r="C30" s="156" t="s">
        <v>168</v>
      </c>
      <c r="D30" s="208"/>
      <c r="E30" s="180"/>
      <c r="F30" s="180"/>
      <c r="G30" s="180"/>
      <c r="H30" s="180"/>
      <c r="I30" s="180"/>
      <c r="J30" s="180"/>
      <c r="K30" s="180"/>
      <c r="L30" s="210"/>
      <c r="M30" s="121">
        <f>ROUND(18400/1.18,2)</f>
        <v>15593.22</v>
      </c>
      <c r="N30" s="119">
        <f t="shared" si="11"/>
        <v>980.05</v>
      </c>
      <c r="O30" s="119">
        <f t="shared" si="3"/>
        <v>16573.27</v>
      </c>
      <c r="P30" s="119"/>
      <c r="Q30" s="120">
        <f t="shared" si="9"/>
        <v>16573.27</v>
      </c>
      <c r="S30" s="116">
        <v>116.5</v>
      </c>
      <c r="T30" s="116">
        <f t="shared" si="10"/>
        <v>980.05</v>
      </c>
    </row>
    <row r="31" spans="1:23" s="116" customFormat="1" ht="54" x14ac:dyDescent="0.2">
      <c r="A31" s="75">
        <v>14</v>
      </c>
      <c r="B31" s="155" t="s">
        <v>229</v>
      </c>
      <c r="C31" s="180" t="s">
        <v>188</v>
      </c>
      <c r="D31" s="208"/>
      <c r="E31" s="180"/>
      <c r="F31" s="180"/>
      <c r="G31" s="180"/>
      <c r="H31" s="180"/>
      <c r="I31" s="180"/>
      <c r="J31" s="180"/>
      <c r="K31" s="180"/>
      <c r="L31" s="210"/>
      <c r="M31" s="121">
        <f>ROUND(1100/1.18,2)</f>
        <v>932.2</v>
      </c>
      <c r="N31" s="119">
        <f>T31/76.4</f>
        <v>126.1862565445026</v>
      </c>
      <c r="O31" s="119">
        <f t="shared" si="3"/>
        <v>1058.3862565445027</v>
      </c>
      <c r="P31" s="119"/>
      <c r="Q31" s="120">
        <f t="shared" si="9"/>
        <v>1058.3862565445027</v>
      </c>
      <c r="S31" s="116">
        <f>15*76.4</f>
        <v>1146</v>
      </c>
      <c r="T31" s="116">
        <f t="shared" si="10"/>
        <v>9640.6299999999992</v>
      </c>
    </row>
    <row r="32" spans="1:23" s="116" customFormat="1" ht="54" hidden="1" x14ac:dyDescent="0.2">
      <c r="A32" s="75"/>
      <c r="B32" s="27" t="s">
        <v>170</v>
      </c>
      <c r="C32" s="180" t="s">
        <v>168</v>
      </c>
      <c r="D32" s="208" t="s">
        <v>156</v>
      </c>
      <c r="E32" s="180"/>
      <c r="F32" s="180"/>
      <c r="G32" s="180"/>
      <c r="H32" s="180"/>
      <c r="I32" s="180"/>
      <c r="J32" s="180"/>
      <c r="K32" s="180"/>
      <c r="L32" s="210" t="s">
        <v>164</v>
      </c>
      <c r="M32" s="121">
        <f>ROUND(5064/1.18,2)</f>
        <v>4291.53</v>
      </c>
      <c r="N32" s="119" t="e">
        <f>'Калькуляция транспорт'!#REF!*44/1000</f>
        <v>#REF!</v>
      </c>
      <c r="O32" s="119" t="e">
        <f>N32+M32</f>
        <v>#REF!</v>
      </c>
      <c r="P32" s="119" t="e">
        <f t="shared" ref="P32:P37" si="12">O32*0.75%</f>
        <v>#REF!</v>
      </c>
      <c r="Q32" s="120" t="e">
        <f>O32+P32</f>
        <v>#REF!</v>
      </c>
    </row>
    <row r="33" spans="1:17" s="116" customFormat="1" ht="54" hidden="1" x14ac:dyDescent="0.2">
      <c r="A33" s="75"/>
      <c r="B33" s="150" t="s">
        <v>174</v>
      </c>
      <c r="C33" s="180" t="s">
        <v>168</v>
      </c>
      <c r="D33" s="208"/>
      <c r="E33" s="180"/>
      <c r="F33" s="180"/>
      <c r="G33" s="180"/>
      <c r="H33" s="180"/>
      <c r="I33" s="180"/>
      <c r="J33" s="180"/>
      <c r="K33" s="180"/>
      <c r="L33" s="210"/>
      <c r="M33" s="121">
        <f>ROUND(23895/1.18,2)</f>
        <v>20250</v>
      </c>
      <c r="N33" s="119" t="e">
        <f>'Калькуляция транспорт'!#REF!*50/1000</f>
        <v>#REF!</v>
      </c>
      <c r="O33" s="119" t="e">
        <f>N33+M33</f>
        <v>#REF!</v>
      </c>
      <c r="P33" s="119" t="e">
        <f t="shared" si="12"/>
        <v>#REF!</v>
      </c>
      <c r="Q33" s="120" t="e">
        <f t="shared" ref="Q33:Q43" si="13">O33+P33</f>
        <v>#REF!</v>
      </c>
    </row>
    <row r="34" spans="1:17" s="116" customFormat="1" ht="54" hidden="1" customHeight="1" x14ac:dyDescent="0.2">
      <c r="A34" s="75"/>
      <c r="B34" s="150" t="s">
        <v>173</v>
      </c>
      <c r="C34" s="180" t="s">
        <v>168</v>
      </c>
      <c r="D34" s="208"/>
      <c r="E34" s="180"/>
      <c r="F34" s="180"/>
      <c r="G34" s="180"/>
      <c r="H34" s="180"/>
      <c r="I34" s="180"/>
      <c r="J34" s="180"/>
      <c r="K34" s="180"/>
      <c r="L34" s="210"/>
      <c r="M34" s="121">
        <f>ROUND(13243.5/1.18,2)</f>
        <v>11223.31</v>
      </c>
      <c r="N34" s="119" t="e">
        <f>'Калькуляция транспорт'!#REF!*45/1000</f>
        <v>#REF!</v>
      </c>
      <c r="O34" s="119" t="e">
        <f t="shared" ref="O34:O43" si="14">N34+M34</f>
        <v>#REF!</v>
      </c>
      <c r="P34" s="119" t="e">
        <f t="shared" si="12"/>
        <v>#REF!</v>
      </c>
      <c r="Q34" s="120" t="e">
        <f t="shared" si="13"/>
        <v>#REF!</v>
      </c>
    </row>
    <row r="35" spans="1:17" s="116" customFormat="1" ht="54" hidden="1" customHeight="1" x14ac:dyDescent="0.2">
      <c r="A35" s="75"/>
      <c r="B35" s="150" t="s">
        <v>180</v>
      </c>
      <c r="C35" s="180" t="s">
        <v>168</v>
      </c>
      <c r="D35" s="208"/>
      <c r="E35" s="180"/>
      <c r="F35" s="180"/>
      <c r="G35" s="180"/>
      <c r="H35" s="180"/>
      <c r="I35" s="180"/>
      <c r="J35" s="180"/>
      <c r="K35" s="180"/>
      <c r="L35" s="210"/>
      <c r="M35" s="121">
        <f>ROUND(32940/1.18,2)</f>
        <v>27915.25</v>
      </c>
      <c r="N35" s="119" t="e">
        <f>'Калькуляция транспорт'!#REF!*122/1000</f>
        <v>#REF!</v>
      </c>
      <c r="O35" s="119" t="e">
        <f t="shared" si="14"/>
        <v>#REF!</v>
      </c>
      <c r="P35" s="119" t="e">
        <f t="shared" si="12"/>
        <v>#REF!</v>
      </c>
      <c r="Q35" s="120" t="e">
        <f t="shared" si="13"/>
        <v>#REF!</v>
      </c>
    </row>
    <row r="36" spans="1:17" s="116" customFormat="1" ht="54" hidden="1" customHeight="1" x14ac:dyDescent="0.2">
      <c r="A36" s="75"/>
      <c r="B36" s="150" t="s">
        <v>181</v>
      </c>
      <c r="C36" s="180" t="s">
        <v>168</v>
      </c>
      <c r="D36" s="208"/>
      <c r="E36" s="180"/>
      <c r="F36" s="180"/>
      <c r="G36" s="180"/>
      <c r="H36" s="180"/>
      <c r="I36" s="180"/>
      <c r="J36" s="180"/>
      <c r="K36" s="180"/>
      <c r="L36" s="210"/>
      <c r="M36" s="121">
        <f>ROUND(20614.5/1.18,2)</f>
        <v>17469.919999999998</v>
      </c>
      <c r="N36" s="119" t="e">
        <f>'Калькуляция транспорт'!#REF!*56/1000</f>
        <v>#REF!</v>
      </c>
      <c r="O36" s="119" t="e">
        <f t="shared" si="14"/>
        <v>#REF!</v>
      </c>
      <c r="P36" s="119" t="e">
        <f t="shared" si="12"/>
        <v>#REF!</v>
      </c>
      <c r="Q36" s="120" t="e">
        <f t="shared" si="13"/>
        <v>#REF!</v>
      </c>
    </row>
    <row r="37" spans="1:17" s="116" customFormat="1" ht="54" hidden="1" customHeight="1" x14ac:dyDescent="0.2">
      <c r="A37" s="75"/>
      <c r="B37" s="150" t="s">
        <v>182</v>
      </c>
      <c r="C37" s="180" t="s">
        <v>168</v>
      </c>
      <c r="D37" s="208"/>
      <c r="E37" s="180"/>
      <c r="F37" s="180"/>
      <c r="G37" s="180"/>
      <c r="H37" s="180"/>
      <c r="I37" s="180"/>
      <c r="J37" s="180"/>
      <c r="K37" s="180"/>
      <c r="L37" s="210"/>
      <c r="M37" s="121">
        <f>ROUND(58252.5/1.18,2)</f>
        <v>49366.53</v>
      </c>
      <c r="N37" s="119" t="e">
        <f>'Калькуляция транспорт'!#REF!*130/1000</f>
        <v>#REF!</v>
      </c>
      <c r="O37" s="119" t="e">
        <f t="shared" si="14"/>
        <v>#REF!</v>
      </c>
      <c r="P37" s="119" t="e">
        <f t="shared" si="12"/>
        <v>#REF!</v>
      </c>
      <c r="Q37" s="120" t="e">
        <f t="shared" si="13"/>
        <v>#REF!</v>
      </c>
    </row>
    <row r="38" spans="1:17" s="116" customFormat="1" ht="40.5" hidden="1" x14ac:dyDescent="0.2">
      <c r="A38" s="75"/>
      <c r="B38" s="27" t="s">
        <v>171</v>
      </c>
      <c r="C38" s="180" t="s">
        <v>168</v>
      </c>
      <c r="D38" s="208"/>
      <c r="E38" s="180"/>
      <c r="F38" s="180"/>
      <c r="G38" s="180"/>
      <c r="H38" s="180"/>
      <c r="I38" s="180"/>
      <c r="J38" s="180"/>
      <c r="K38" s="180"/>
      <c r="L38" s="210"/>
      <c r="M38" s="121">
        <f>ROUND(10665/1.18,2)</f>
        <v>9038.14</v>
      </c>
      <c r="N38" s="119" t="e">
        <f>'Калькуляция транспорт'!#REF!*15/1000</f>
        <v>#REF!</v>
      </c>
      <c r="O38" s="119" t="e">
        <f t="shared" si="14"/>
        <v>#REF!</v>
      </c>
      <c r="P38" s="119" t="e">
        <f>O38*2%</f>
        <v>#REF!</v>
      </c>
      <c r="Q38" s="120" t="e">
        <f t="shared" si="13"/>
        <v>#REF!</v>
      </c>
    </row>
    <row r="39" spans="1:17" s="116" customFormat="1" ht="40.5" hidden="1" x14ac:dyDescent="0.2">
      <c r="A39" s="75"/>
      <c r="B39" s="27" t="s">
        <v>177</v>
      </c>
      <c r="C39" s="180" t="s">
        <v>168</v>
      </c>
      <c r="D39" s="208"/>
      <c r="E39" s="180"/>
      <c r="F39" s="180"/>
      <c r="G39" s="180"/>
      <c r="H39" s="180"/>
      <c r="I39" s="180"/>
      <c r="J39" s="180"/>
      <c r="K39" s="180"/>
      <c r="L39" s="210"/>
      <c r="M39" s="121">
        <f>ROUND(10498.5/1.18,2)</f>
        <v>8897.0300000000007</v>
      </c>
      <c r="N39" s="119" t="e">
        <f>'Калькуляция транспорт'!#REF!*26/1000</f>
        <v>#REF!</v>
      </c>
      <c r="O39" s="119" t="e">
        <f t="shared" si="14"/>
        <v>#REF!</v>
      </c>
      <c r="P39" s="119" t="e">
        <f>O39*0.75%</f>
        <v>#REF!</v>
      </c>
      <c r="Q39" s="120" t="e">
        <f>O39+P39</f>
        <v>#REF!</v>
      </c>
    </row>
    <row r="40" spans="1:17" s="116" customFormat="1" ht="69.75" hidden="1" customHeight="1" x14ac:dyDescent="0.2">
      <c r="A40" s="75"/>
      <c r="B40" s="153" t="s">
        <v>172</v>
      </c>
      <c r="C40" s="180" t="s">
        <v>168</v>
      </c>
      <c r="D40" s="208"/>
      <c r="E40" s="154"/>
      <c r="F40" s="154"/>
      <c r="G40" s="154"/>
      <c r="H40" s="154"/>
      <c r="I40" s="154"/>
      <c r="J40" s="154"/>
      <c r="K40" s="154"/>
      <c r="L40" s="210"/>
      <c r="M40" s="121">
        <f>ROUND(4056/1.18,2)</f>
        <v>3437.29</v>
      </c>
      <c r="N40" s="119" t="e">
        <f>'Калькуляция транспорт'!#REF!*61/1000</f>
        <v>#REF!</v>
      </c>
      <c r="O40" s="119" t="e">
        <f t="shared" si="14"/>
        <v>#REF!</v>
      </c>
      <c r="P40" s="119" t="e">
        <f>O40*2%</f>
        <v>#REF!</v>
      </c>
      <c r="Q40" s="120" t="e">
        <f t="shared" si="13"/>
        <v>#REF!</v>
      </c>
    </row>
    <row r="41" spans="1:17" s="116" customFormat="1" ht="94.5" x14ac:dyDescent="0.2">
      <c r="A41" s="75">
        <v>15</v>
      </c>
      <c r="B41" s="27" t="s">
        <v>215</v>
      </c>
      <c r="C41" s="180" t="s">
        <v>168</v>
      </c>
      <c r="D41" s="211" t="s">
        <v>179</v>
      </c>
      <c r="E41" s="180"/>
      <c r="F41" s="180"/>
      <c r="G41" s="180"/>
      <c r="H41" s="180"/>
      <c r="I41" s="180"/>
      <c r="J41" s="180"/>
      <c r="K41" s="119"/>
      <c r="L41" s="208" t="s">
        <v>217</v>
      </c>
      <c r="M41" s="161">
        <v>5461.86</v>
      </c>
      <c r="N41" s="119">
        <f>'Калькуляция транспорт'!K15*55/1000</f>
        <v>41.945903999999992</v>
      </c>
      <c r="O41" s="119">
        <f t="shared" si="14"/>
        <v>5503.8059039999998</v>
      </c>
      <c r="P41" s="119">
        <f t="shared" ref="P41:P43" si="15">O41*0.75%</f>
        <v>41.278544279999998</v>
      </c>
      <c r="Q41" s="120">
        <f t="shared" si="13"/>
        <v>5545.0844482799994</v>
      </c>
    </row>
    <row r="42" spans="1:17" s="116" customFormat="1" ht="81" x14ac:dyDescent="0.2">
      <c r="A42" s="75">
        <v>16</v>
      </c>
      <c r="B42" s="27" t="s">
        <v>218</v>
      </c>
      <c r="C42" s="180" t="s">
        <v>168</v>
      </c>
      <c r="D42" s="211"/>
      <c r="E42" s="180"/>
      <c r="F42" s="180"/>
      <c r="G42" s="180"/>
      <c r="H42" s="180"/>
      <c r="I42" s="180"/>
      <c r="J42" s="180"/>
      <c r="K42" s="119"/>
      <c r="L42" s="208"/>
      <c r="M42" s="161">
        <v>1949.15</v>
      </c>
      <c r="N42" s="119">
        <f>'Калькуляция транспорт'!K15*7/1000</f>
        <v>5.3385695999999996</v>
      </c>
      <c r="O42" s="119">
        <f t="shared" si="14"/>
        <v>1954.4885696000001</v>
      </c>
      <c r="P42" s="119">
        <f t="shared" si="15"/>
        <v>14.658664272000001</v>
      </c>
      <c r="Q42" s="120">
        <f t="shared" si="13"/>
        <v>1969.147233872</v>
      </c>
    </row>
    <row r="43" spans="1:17" s="116" customFormat="1" ht="67.5" x14ac:dyDescent="0.2">
      <c r="A43" s="75">
        <v>17</v>
      </c>
      <c r="B43" s="27" t="s">
        <v>216</v>
      </c>
      <c r="C43" s="180" t="s">
        <v>168</v>
      </c>
      <c r="D43" s="211"/>
      <c r="E43" s="180"/>
      <c r="F43" s="180"/>
      <c r="G43" s="180"/>
      <c r="H43" s="180"/>
      <c r="I43" s="180"/>
      <c r="J43" s="180"/>
      <c r="K43" s="119"/>
      <c r="L43" s="208"/>
      <c r="M43" s="161">
        <v>3220.34</v>
      </c>
      <c r="N43" s="119">
        <f>'Калькуляция транспорт'!K15*18/1000</f>
        <v>13.7277504</v>
      </c>
      <c r="O43" s="119">
        <f t="shared" si="14"/>
        <v>3234.0677504</v>
      </c>
      <c r="P43" s="119">
        <f t="shared" si="15"/>
        <v>24.255508127999999</v>
      </c>
      <c r="Q43" s="120">
        <f t="shared" si="13"/>
        <v>3258.3232585280002</v>
      </c>
    </row>
    <row r="44" spans="1:17" s="116" customFormat="1" ht="54" x14ac:dyDescent="0.2">
      <c r="A44" s="75">
        <v>18</v>
      </c>
      <c r="B44" s="166" t="s">
        <v>198</v>
      </c>
      <c r="C44" s="180" t="s">
        <v>168</v>
      </c>
      <c r="D44" s="182" t="s">
        <v>219</v>
      </c>
      <c r="E44" s="180"/>
      <c r="F44" s="180"/>
      <c r="G44" s="180"/>
      <c r="H44" s="180"/>
      <c r="I44" s="180"/>
      <c r="J44" s="180"/>
      <c r="K44" s="119"/>
      <c r="L44" s="180" t="s">
        <v>220</v>
      </c>
      <c r="M44" s="121">
        <f>5784/1.18</f>
        <v>4901.6949152542375</v>
      </c>
      <c r="N44" s="119">
        <f>1337.89/1.18</f>
        <v>1133.8050847457628</v>
      </c>
      <c r="O44" s="119"/>
      <c r="P44" s="119"/>
      <c r="Q44" s="120">
        <f>M44+N44</f>
        <v>6035.5</v>
      </c>
    </row>
    <row r="45" spans="1:17" s="15" customFormat="1" ht="13.5" x14ac:dyDescent="0.2">
      <c r="A45" s="52"/>
      <c r="B45" s="53"/>
      <c r="C45" s="52"/>
      <c r="D45" s="54"/>
      <c r="E45" s="55"/>
      <c r="F45" s="55"/>
      <c r="G45" s="55"/>
      <c r="H45" s="55"/>
      <c r="I45" s="55"/>
      <c r="J45" s="55"/>
      <c r="K45" s="55"/>
      <c r="L45" s="52"/>
      <c r="M45" s="56"/>
      <c r="N45" s="56"/>
      <c r="O45" s="56"/>
      <c r="P45" s="56"/>
      <c r="Q45" s="56"/>
    </row>
    <row r="46" spans="1:17" ht="14.25" customHeight="1" x14ac:dyDescent="0.25">
      <c r="A46" s="12"/>
      <c r="B46" s="184" t="s">
        <v>65</v>
      </c>
      <c r="C46" s="23"/>
      <c r="D46" s="23"/>
      <c r="E46" s="23"/>
      <c r="F46" s="23"/>
      <c r="G46" s="23"/>
      <c r="H46" s="23"/>
      <c r="I46" s="23"/>
      <c r="J46" s="23"/>
      <c r="K46" s="23"/>
      <c r="L46" s="205" t="s">
        <v>144</v>
      </c>
      <c r="M46" s="205"/>
      <c r="N46" s="23"/>
      <c r="O46" s="23"/>
      <c r="P46" s="23"/>
      <c r="Q46" s="23"/>
    </row>
    <row r="47" spans="1:17" ht="15" x14ac:dyDescent="0.3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6"/>
      <c r="Q47" s="16"/>
    </row>
    <row r="48" spans="1:17" customFormat="1" ht="15.75" x14ac:dyDescent="0.2">
      <c r="B48" s="185" t="s">
        <v>124</v>
      </c>
    </row>
    <row r="49" spans="1:17" customFormat="1" ht="13.5" x14ac:dyDescent="0.25">
      <c r="B49" s="184" t="s">
        <v>228</v>
      </c>
      <c r="E49" s="1" t="s">
        <v>125</v>
      </c>
      <c r="L49" s="205" t="s">
        <v>157</v>
      </c>
      <c r="M49" s="205"/>
    </row>
    <row r="50" spans="1:17" ht="15" x14ac:dyDescent="0.3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6"/>
      <c r="Q50" s="16"/>
    </row>
    <row r="51" spans="1:17" x14ac:dyDescent="0.2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16"/>
      <c r="Q51" s="16"/>
    </row>
    <row r="52" spans="1:17" x14ac:dyDescent="0.2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16"/>
      <c r="Q52" s="16"/>
    </row>
    <row r="53" spans="1:17" x14ac:dyDescent="0.2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16"/>
      <c r="Q53" s="16"/>
    </row>
    <row r="56" spans="1:17" x14ac:dyDescent="0.2">
      <c r="N56" s="22"/>
      <c r="P56" s="13"/>
      <c r="Q56" s="13"/>
    </row>
  </sheetData>
  <mergeCells count="41">
    <mergeCell ref="L49:M49"/>
    <mergeCell ref="D14:D15"/>
    <mergeCell ref="L14:L15"/>
    <mergeCell ref="D32:D40"/>
    <mergeCell ref="L32:L40"/>
    <mergeCell ref="D41:D43"/>
    <mergeCell ref="L41:L43"/>
    <mergeCell ref="D16:D18"/>
    <mergeCell ref="L16:L18"/>
    <mergeCell ref="D19:D21"/>
    <mergeCell ref="L19:L21"/>
    <mergeCell ref="D23:D26"/>
    <mergeCell ref="L23:L26"/>
    <mergeCell ref="D27:D31"/>
    <mergeCell ref="L27:L31"/>
    <mergeCell ref="A1:Q1"/>
    <mergeCell ref="A2:Q2"/>
    <mergeCell ref="A6:A9"/>
    <mergeCell ref="E6:E9"/>
    <mergeCell ref="F6:I6"/>
    <mergeCell ref="J6:J9"/>
    <mergeCell ref="Q7:Q9"/>
    <mergeCell ref="L7:L9"/>
    <mergeCell ref="F8:F9"/>
    <mergeCell ref="G8:H8"/>
    <mergeCell ref="B3:Q3"/>
    <mergeCell ref="O7:O9"/>
    <mergeCell ref="D6:D9"/>
    <mergeCell ref="L6:Q6"/>
    <mergeCell ref="F7:I7"/>
    <mergeCell ref="P7:P9"/>
    <mergeCell ref="C6:C9"/>
    <mergeCell ref="B6:B9"/>
    <mergeCell ref="L46:M46"/>
    <mergeCell ref="A11:Q11"/>
    <mergeCell ref="M7:M9"/>
    <mergeCell ref="N7:N9"/>
    <mergeCell ref="K6:K9"/>
    <mergeCell ref="I8:I9"/>
    <mergeCell ref="D12:D13"/>
    <mergeCell ref="L12:L13"/>
  </mergeCells>
  <printOptions horizontalCentered="1"/>
  <pageMargins left="0.19685039370078741" right="0.19685039370078741" top="0.78740157480314965" bottom="0.19685039370078741" header="0" footer="0"/>
  <pageSetup paperSize="9" scale="89" fitToHeight="19" orientation="landscape" r:id="rId1"/>
  <headerFooter alignWithMargins="0"/>
  <colBreaks count="1" manualBreakCount="1">
    <brk id="12" max="48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L44"/>
  <sheetViews>
    <sheetView view="pageBreakPreview" workbookViewId="0">
      <selection activeCell="J11" sqref="J11"/>
    </sheetView>
  </sheetViews>
  <sheetFormatPr defaultColWidth="9.140625" defaultRowHeight="12.75" x14ac:dyDescent="0.2"/>
  <cols>
    <col min="1" max="1" width="5.140625" style="76" customWidth="1"/>
    <col min="2" max="2" width="17.85546875" style="76" customWidth="1"/>
    <col min="3" max="3" width="28.5703125" style="76" customWidth="1"/>
    <col min="4" max="4" width="10.42578125" style="76" customWidth="1"/>
    <col min="5" max="5" width="12.7109375" style="76" customWidth="1"/>
    <col min="6" max="6" width="14" style="76" customWidth="1"/>
    <col min="7" max="7" width="12.42578125" style="76" customWidth="1"/>
    <col min="8" max="16384" width="9.140625" style="76"/>
  </cols>
  <sheetData>
    <row r="1" spans="1:12" ht="16.5" x14ac:dyDescent="0.2">
      <c r="A1" s="215" t="s">
        <v>78</v>
      </c>
      <c r="B1" s="215"/>
      <c r="C1" s="215"/>
      <c r="D1" s="215"/>
      <c r="E1" s="215"/>
      <c r="F1" s="215"/>
      <c r="G1" s="215"/>
    </row>
    <row r="2" spans="1:12" ht="13.5" x14ac:dyDescent="0.2">
      <c r="A2" s="216" t="s">
        <v>132</v>
      </c>
      <c r="B2" s="216"/>
      <c r="C2" s="216"/>
      <c r="D2" s="216"/>
      <c r="E2" s="216"/>
      <c r="F2" s="216"/>
      <c r="G2" s="216"/>
    </row>
    <row r="3" spans="1:12" ht="13.5" x14ac:dyDescent="0.2">
      <c r="A3" s="217" t="s">
        <v>79</v>
      </c>
      <c r="B3" s="217"/>
      <c r="C3" s="217"/>
      <c r="D3" s="217"/>
      <c r="E3" s="217"/>
      <c r="F3" s="217"/>
      <c r="G3" s="217"/>
    </row>
    <row r="4" spans="1:12" ht="39.75" customHeight="1" x14ac:dyDescent="0.2">
      <c r="A4" s="77"/>
      <c r="B4" s="78" t="s">
        <v>2</v>
      </c>
      <c r="C4" s="218" t="s">
        <v>155</v>
      </c>
      <c r="D4" s="218"/>
      <c r="E4" s="218"/>
      <c r="F4" s="218"/>
      <c r="G4" s="218"/>
    </row>
    <row r="5" spans="1:12" ht="13.5" x14ac:dyDescent="0.25">
      <c r="A5" s="79"/>
      <c r="B5" s="79"/>
      <c r="C5" s="79"/>
      <c r="D5" s="79"/>
      <c r="E5" s="79"/>
      <c r="F5" s="79"/>
      <c r="G5" s="80"/>
    </row>
    <row r="6" spans="1:12" ht="13.5" x14ac:dyDescent="0.2">
      <c r="A6" s="79"/>
      <c r="B6" s="79"/>
      <c r="C6" s="79"/>
      <c r="D6" s="79"/>
      <c r="E6" s="216" t="s">
        <v>129</v>
      </c>
      <c r="F6" s="216"/>
      <c r="G6" s="216"/>
    </row>
    <row r="7" spans="1:12" ht="13.5" x14ac:dyDescent="0.2">
      <c r="A7" s="79"/>
      <c r="B7" s="79" t="s">
        <v>80</v>
      </c>
      <c r="C7" s="79"/>
      <c r="D7" s="79"/>
      <c r="E7" s="79"/>
      <c r="F7" s="79"/>
      <c r="G7" s="79"/>
    </row>
    <row r="8" spans="1:12" ht="40.5" customHeight="1" x14ac:dyDescent="0.2">
      <c r="A8" s="213" t="s">
        <v>3</v>
      </c>
      <c r="B8" s="213" t="s">
        <v>19</v>
      </c>
      <c r="C8" s="213" t="s">
        <v>81</v>
      </c>
      <c r="D8" s="213" t="s">
        <v>23</v>
      </c>
      <c r="E8" s="213" t="s">
        <v>82</v>
      </c>
      <c r="F8" s="213" t="s">
        <v>83</v>
      </c>
      <c r="G8" s="213" t="s">
        <v>84</v>
      </c>
    </row>
    <row r="9" spans="1:12" ht="13.5" customHeight="1" x14ac:dyDescent="0.2">
      <c r="A9" s="214"/>
      <c r="B9" s="214"/>
      <c r="C9" s="214"/>
      <c r="D9" s="214"/>
      <c r="E9" s="214"/>
      <c r="F9" s="214"/>
      <c r="G9" s="214"/>
    </row>
    <row r="10" spans="1:12" ht="13.5" x14ac:dyDescent="0.2">
      <c r="A10" s="81">
        <v>1</v>
      </c>
      <c r="B10" s="81">
        <v>2</v>
      </c>
      <c r="C10" s="81">
        <v>3</v>
      </c>
      <c r="D10" s="81">
        <v>4</v>
      </c>
      <c r="E10" s="81">
        <v>5</v>
      </c>
      <c r="F10" s="81">
        <v>6</v>
      </c>
      <c r="G10" s="81">
        <v>7</v>
      </c>
    </row>
    <row r="11" spans="1:12" ht="17.25" customHeight="1" x14ac:dyDescent="0.2">
      <c r="A11" s="81"/>
      <c r="B11" s="81"/>
      <c r="C11" s="82" t="s">
        <v>85</v>
      </c>
      <c r="D11" s="81"/>
      <c r="E11" s="81"/>
      <c r="F11" s="81"/>
      <c r="G11" s="81"/>
    </row>
    <row r="12" spans="1:12" ht="135.75" customHeight="1" x14ac:dyDescent="0.2">
      <c r="A12" s="81">
        <v>1</v>
      </c>
      <c r="B12" s="81" t="s">
        <v>126</v>
      </c>
      <c r="C12" s="81" t="s">
        <v>131</v>
      </c>
      <c r="D12" s="81" t="s">
        <v>86</v>
      </c>
      <c r="E12" s="83">
        <f>0.74*1.09</f>
        <v>0.80660000000000009</v>
      </c>
      <c r="F12" s="84">
        <f>90.4*8.59</f>
        <v>776.53600000000006</v>
      </c>
      <c r="G12" s="84">
        <f>E12*F12</f>
        <v>626.35393760000011</v>
      </c>
      <c r="L12" s="76">
        <f>136*0.3</f>
        <v>40.799999999999997</v>
      </c>
    </row>
    <row r="13" spans="1:12" ht="54" x14ac:dyDescent="0.2">
      <c r="A13" s="81">
        <v>2</v>
      </c>
      <c r="B13" s="81"/>
      <c r="C13" s="81" t="s">
        <v>130</v>
      </c>
      <c r="D13" s="81" t="s">
        <v>87</v>
      </c>
      <c r="E13" s="83">
        <v>0.80700000000000005</v>
      </c>
      <c r="F13" s="84">
        <f>11.6*18.08</f>
        <v>209.72799999999998</v>
      </c>
      <c r="G13" s="84">
        <f>E13*F13</f>
        <v>169.250496</v>
      </c>
    </row>
    <row r="14" spans="1:12" ht="17.25" customHeight="1" x14ac:dyDescent="0.2">
      <c r="A14" s="81"/>
      <c r="B14" s="81"/>
      <c r="C14" s="82" t="s">
        <v>88</v>
      </c>
      <c r="D14" s="81"/>
      <c r="E14" s="84"/>
      <c r="F14" s="81"/>
      <c r="G14" s="84"/>
    </row>
    <row r="15" spans="1:12" ht="40.5" x14ac:dyDescent="0.2">
      <c r="A15" s="81">
        <v>3</v>
      </c>
      <c r="B15" s="81" t="s">
        <v>89</v>
      </c>
      <c r="C15" s="85" t="s">
        <v>135</v>
      </c>
      <c r="D15" s="81" t="s">
        <v>41</v>
      </c>
      <c r="E15" s="86">
        <v>25</v>
      </c>
      <c r="F15" s="51" t="e">
        <f>'Калькуляция цены'!#REF!</f>
        <v>#REF!</v>
      </c>
      <c r="G15" s="84" t="e">
        <f>E15*F15</f>
        <v>#REF!</v>
      </c>
      <c r="I15" s="76">
        <v>1.49</v>
      </c>
    </row>
    <row r="16" spans="1:12" ht="40.5" x14ac:dyDescent="0.2">
      <c r="A16" s="81">
        <v>4</v>
      </c>
      <c r="B16" s="81" t="s">
        <v>89</v>
      </c>
      <c r="C16" s="85" t="s">
        <v>134</v>
      </c>
      <c r="D16" s="81" t="s">
        <v>41</v>
      </c>
      <c r="E16" s="86">
        <v>30</v>
      </c>
      <c r="F16" s="51" t="e">
        <f>'Калькуляция цены'!#REF!</f>
        <v>#REF!</v>
      </c>
      <c r="G16" s="84" t="e">
        <f>E16*F16</f>
        <v>#REF!</v>
      </c>
      <c r="I16" s="76">
        <v>1.48</v>
      </c>
      <c r="J16" s="87"/>
    </row>
    <row r="17" spans="1:10" ht="40.5" x14ac:dyDescent="0.2">
      <c r="A17" s="81">
        <v>5</v>
      </c>
      <c r="B17" s="81" t="s">
        <v>89</v>
      </c>
      <c r="C17" s="85" t="s">
        <v>136</v>
      </c>
      <c r="D17" s="81" t="s">
        <v>41</v>
      </c>
      <c r="E17" s="86">
        <v>45</v>
      </c>
      <c r="F17" s="51" t="e">
        <f>'Калькуляция цены'!#REF!</f>
        <v>#REF!</v>
      </c>
      <c r="G17" s="84" t="e">
        <f>E17*F17</f>
        <v>#REF!</v>
      </c>
      <c r="I17" s="76">
        <v>1.56</v>
      </c>
      <c r="J17" s="87"/>
    </row>
    <row r="18" spans="1:10" ht="13.5" x14ac:dyDescent="0.2">
      <c r="A18" s="81"/>
      <c r="B18" s="81"/>
      <c r="C18" s="88" t="s">
        <v>90</v>
      </c>
      <c r="D18" s="81"/>
      <c r="E18" s="84"/>
      <c r="F18" s="84"/>
      <c r="G18" s="89" t="e">
        <f>G12+G15+G16+G17</f>
        <v>#REF!</v>
      </c>
      <c r="I18" s="90"/>
      <c r="J18" s="87"/>
    </row>
    <row r="19" spans="1:10" ht="27" x14ac:dyDescent="0.2">
      <c r="A19" s="81">
        <v>6</v>
      </c>
      <c r="B19" s="81"/>
      <c r="C19" s="81" t="s">
        <v>91</v>
      </c>
      <c r="D19" s="81"/>
      <c r="E19" s="84"/>
      <c r="F19" s="84"/>
      <c r="G19" s="84">
        <f>G13*66%</f>
        <v>111.70532736</v>
      </c>
      <c r="I19" s="90"/>
      <c r="J19" s="87"/>
    </row>
    <row r="20" spans="1:10" ht="27" x14ac:dyDescent="0.2">
      <c r="A20" s="81">
        <v>7</v>
      </c>
      <c r="B20" s="81"/>
      <c r="C20" s="81" t="s">
        <v>92</v>
      </c>
      <c r="D20" s="81"/>
      <c r="E20" s="84"/>
      <c r="F20" s="84"/>
      <c r="G20" s="84">
        <f>G13*40%</f>
        <v>67.700198400000005</v>
      </c>
      <c r="I20" s="90"/>
      <c r="J20" s="87"/>
    </row>
    <row r="21" spans="1:10" ht="13.5" x14ac:dyDescent="0.2">
      <c r="A21" s="81"/>
      <c r="B21" s="81"/>
      <c r="C21" s="82" t="s">
        <v>93</v>
      </c>
      <c r="D21" s="82" t="s">
        <v>94</v>
      </c>
      <c r="E21" s="84"/>
      <c r="F21" s="84"/>
      <c r="G21" s="89" t="e">
        <f>G18+G19+G20</f>
        <v>#REF!</v>
      </c>
      <c r="I21" s="90"/>
      <c r="J21" s="87"/>
    </row>
    <row r="22" spans="1:10" ht="13.5" x14ac:dyDescent="0.2">
      <c r="A22" s="81"/>
      <c r="B22" s="81"/>
      <c r="C22" s="82" t="s">
        <v>95</v>
      </c>
      <c r="D22" s="82" t="s">
        <v>94</v>
      </c>
      <c r="E22" s="84"/>
      <c r="F22" s="84"/>
      <c r="G22" s="89" t="e">
        <f>G21/100</f>
        <v>#REF!</v>
      </c>
      <c r="I22" s="90"/>
      <c r="J22" s="87"/>
    </row>
    <row r="23" spans="1:10" ht="40.5" x14ac:dyDescent="0.2">
      <c r="A23" s="81">
        <v>8</v>
      </c>
      <c r="B23" s="81" t="s">
        <v>96</v>
      </c>
      <c r="C23" s="81" t="s">
        <v>143</v>
      </c>
      <c r="D23" s="81" t="s">
        <v>94</v>
      </c>
      <c r="E23" s="84"/>
      <c r="F23" s="84"/>
      <c r="G23" s="84">
        <f>2.91*8.89*I23</f>
        <v>39.283443150000004</v>
      </c>
      <c r="I23" s="91">
        <f>(I15*E15+I16*E16+I17*E17)/100</f>
        <v>1.5185000000000002</v>
      </c>
      <c r="J23" s="87"/>
    </row>
    <row r="24" spans="1:10" ht="27" x14ac:dyDescent="0.2">
      <c r="A24" s="81"/>
      <c r="B24" s="81"/>
      <c r="C24" s="82" t="s">
        <v>97</v>
      </c>
      <c r="D24" s="82" t="s">
        <v>94</v>
      </c>
      <c r="E24" s="84"/>
      <c r="F24" s="84"/>
      <c r="G24" s="89" t="e">
        <f>G22+G23</f>
        <v>#REF!</v>
      </c>
      <c r="I24" s="90"/>
      <c r="J24" s="87"/>
    </row>
    <row r="25" spans="1:10" ht="27" hidden="1" x14ac:dyDescent="0.2">
      <c r="A25" s="81">
        <v>9</v>
      </c>
      <c r="B25" s="81"/>
      <c r="C25" s="81" t="s">
        <v>98</v>
      </c>
      <c r="D25" s="81"/>
      <c r="E25" s="84"/>
      <c r="F25" s="84"/>
      <c r="G25" s="84"/>
      <c r="I25" s="90"/>
      <c r="J25" s="87"/>
    </row>
    <row r="26" spans="1:10" ht="21" customHeight="1" x14ac:dyDescent="0.2">
      <c r="A26" s="81"/>
      <c r="B26" s="81"/>
      <c r="C26" s="82" t="s">
        <v>99</v>
      </c>
      <c r="D26" s="82"/>
      <c r="E26" s="89"/>
      <c r="F26" s="89"/>
      <c r="G26" s="84" t="e">
        <f>G24+G25</f>
        <v>#REF!</v>
      </c>
      <c r="I26" s="90"/>
      <c r="J26" s="87"/>
    </row>
    <row r="27" spans="1:10" ht="27.75" customHeight="1" x14ac:dyDescent="0.2">
      <c r="A27" s="92"/>
      <c r="B27" s="92"/>
      <c r="C27" s="92"/>
      <c r="D27" s="92"/>
      <c r="E27" s="92"/>
      <c r="F27" s="92"/>
      <c r="G27" s="93"/>
    </row>
    <row r="28" spans="1:10" ht="13.5" x14ac:dyDescent="0.25">
      <c r="A28" s="79"/>
      <c r="B28" s="79" t="s">
        <v>100</v>
      </c>
      <c r="C28" s="94" t="s">
        <v>144</v>
      </c>
      <c r="D28" s="79"/>
      <c r="E28" s="79"/>
      <c r="F28" s="79"/>
      <c r="G28" s="79"/>
    </row>
    <row r="29" spans="1:10" ht="13.5" x14ac:dyDescent="0.25">
      <c r="A29" s="79"/>
      <c r="B29" s="79"/>
      <c r="C29" s="94"/>
      <c r="D29" s="79"/>
      <c r="E29" s="79"/>
      <c r="F29" s="79"/>
      <c r="G29" s="79"/>
    </row>
    <row r="30" spans="1:10" ht="16.5" hidden="1" x14ac:dyDescent="0.25">
      <c r="A30" s="95"/>
      <c r="B30" s="95"/>
      <c r="C30" s="95"/>
      <c r="D30" s="95"/>
      <c r="E30" s="95"/>
      <c r="F30" s="95"/>
      <c r="G30" s="95"/>
    </row>
    <row r="31" spans="1:10" ht="16.5" x14ac:dyDescent="0.25">
      <c r="B31" s="95"/>
      <c r="C31" s="95"/>
      <c r="D31" s="95"/>
      <c r="E31" s="95"/>
      <c r="F31" s="96"/>
    </row>
    <row r="32" spans="1:10" ht="16.5" hidden="1" x14ac:dyDescent="0.25">
      <c r="B32" s="97" t="s">
        <v>101</v>
      </c>
      <c r="C32" s="98"/>
      <c r="D32" s="97"/>
      <c r="E32" s="97"/>
      <c r="F32" s="96"/>
    </row>
    <row r="33" spans="2:9" ht="15" hidden="1" x14ac:dyDescent="0.25">
      <c r="B33" s="99" t="s">
        <v>102</v>
      </c>
      <c r="C33" s="99" t="s">
        <v>103</v>
      </c>
      <c r="D33" s="100" t="s">
        <v>104</v>
      </c>
      <c r="E33" s="101" t="s">
        <v>105</v>
      </c>
      <c r="F33" s="96"/>
    </row>
    <row r="34" spans="2:9" ht="15" hidden="1" x14ac:dyDescent="0.25">
      <c r="B34" s="102" t="s">
        <v>106</v>
      </c>
      <c r="C34" s="102" t="s">
        <v>107</v>
      </c>
      <c r="D34" s="103" t="s">
        <v>108</v>
      </c>
      <c r="E34" s="104"/>
      <c r="F34" s="96"/>
    </row>
    <row r="35" spans="2:9" ht="15" hidden="1" x14ac:dyDescent="0.25">
      <c r="B35" s="105" t="s">
        <v>109</v>
      </c>
      <c r="C35" s="106">
        <v>1.5</v>
      </c>
      <c r="D35" s="107">
        <v>1</v>
      </c>
      <c r="E35" s="108">
        <f>C35/SUM(C35:C36)*100/D35</f>
        <v>1.4778325123152709</v>
      </c>
      <c r="F35" s="96"/>
    </row>
    <row r="36" spans="2:9" ht="15" hidden="1" x14ac:dyDescent="0.25">
      <c r="B36" s="106" t="s">
        <v>110</v>
      </c>
      <c r="C36" s="106">
        <v>100</v>
      </c>
      <c r="D36" s="107">
        <v>1.47</v>
      </c>
      <c r="E36" s="108">
        <f>C36/SUM(C35:C36)*100/D36</f>
        <v>67.021882644683487</v>
      </c>
      <c r="F36" s="96"/>
    </row>
    <row r="37" spans="2:9" hidden="1" x14ac:dyDescent="0.2"/>
    <row r="38" spans="2:9" x14ac:dyDescent="0.2">
      <c r="G38" s="87"/>
    </row>
    <row r="40" spans="2:9" x14ac:dyDescent="0.2">
      <c r="F40" s="87"/>
    </row>
    <row r="44" spans="2:9" x14ac:dyDescent="0.2">
      <c r="I44" s="87">
        <f>3800*0.18*1.24</f>
        <v>848.16</v>
      </c>
    </row>
  </sheetData>
  <mergeCells count="12">
    <mergeCell ref="F8:F9"/>
    <mergeCell ref="G8:G9"/>
    <mergeCell ref="A1:G1"/>
    <mergeCell ref="A2:G2"/>
    <mergeCell ref="A3:G3"/>
    <mergeCell ref="C4:G4"/>
    <mergeCell ref="E6:G6"/>
    <mergeCell ref="A8:A9"/>
    <mergeCell ref="B8:B9"/>
    <mergeCell ref="C8:C9"/>
    <mergeCell ref="D8:D9"/>
    <mergeCell ref="E8:E9"/>
  </mergeCells>
  <printOptions horizontalCentered="1"/>
  <pageMargins left="0.78740157480314965" right="0.19685039370078741" top="0.39370078740157483" bottom="0.19685039370078741" header="0.51181102362204722" footer="0.51181102362204722"/>
  <pageSetup paperSize="9" scale="6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L44"/>
  <sheetViews>
    <sheetView view="pageBreakPreview" workbookViewId="0">
      <selection activeCell="K15" sqref="K15"/>
    </sheetView>
  </sheetViews>
  <sheetFormatPr defaultColWidth="9.140625" defaultRowHeight="12.75" x14ac:dyDescent="0.2"/>
  <cols>
    <col min="1" max="1" width="5.140625" style="76" customWidth="1"/>
    <col min="2" max="2" width="17.85546875" style="76" customWidth="1"/>
    <col min="3" max="3" width="28.5703125" style="76" customWidth="1"/>
    <col min="4" max="4" width="10.42578125" style="76" customWidth="1"/>
    <col min="5" max="5" width="12.7109375" style="76" customWidth="1"/>
    <col min="6" max="6" width="14" style="76" customWidth="1"/>
    <col min="7" max="7" width="12.42578125" style="76" customWidth="1"/>
    <col min="8" max="16384" width="9.140625" style="76"/>
  </cols>
  <sheetData>
    <row r="1" spans="1:12" ht="16.5" x14ac:dyDescent="0.2">
      <c r="A1" s="215" t="s">
        <v>133</v>
      </c>
      <c r="B1" s="215"/>
      <c r="C1" s="215"/>
      <c r="D1" s="215"/>
      <c r="E1" s="215"/>
      <c r="F1" s="215"/>
      <c r="G1" s="215"/>
    </row>
    <row r="2" spans="1:12" ht="13.5" x14ac:dyDescent="0.2">
      <c r="A2" s="216" t="s">
        <v>128</v>
      </c>
      <c r="B2" s="216"/>
      <c r="C2" s="216"/>
      <c r="D2" s="216"/>
      <c r="E2" s="216"/>
      <c r="F2" s="216"/>
      <c r="G2" s="216"/>
    </row>
    <row r="3" spans="1:12" ht="13.5" x14ac:dyDescent="0.2">
      <c r="A3" s="217" t="s">
        <v>79</v>
      </c>
      <c r="B3" s="217"/>
      <c r="C3" s="217"/>
      <c r="D3" s="217"/>
      <c r="E3" s="217"/>
      <c r="F3" s="217"/>
      <c r="G3" s="217"/>
    </row>
    <row r="4" spans="1:12" ht="39.75" customHeight="1" x14ac:dyDescent="0.2">
      <c r="A4" s="115"/>
      <c r="B4" s="78" t="s">
        <v>2</v>
      </c>
      <c r="C4" s="218" t="s">
        <v>139</v>
      </c>
      <c r="D4" s="218"/>
      <c r="E4" s="218"/>
      <c r="F4" s="218"/>
      <c r="G4" s="218"/>
    </row>
    <row r="5" spans="1:12" ht="13.5" x14ac:dyDescent="0.25">
      <c r="A5" s="79"/>
      <c r="B5" s="79"/>
      <c r="C5" s="79"/>
      <c r="D5" s="79"/>
      <c r="E5" s="79"/>
      <c r="F5" s="79"/>
      <c r="G5" s="80"/>
    </row>
    <row r="6" spans="1:12" ht="13.5" x14ac:dyDescent="0.2">
      <c r="A6" s="79"/>
      <c r="B6" s="79"/>
      <c r="C6" s="79"/>
      <c r="D6" s="79"/>
      <c r="E6" s="216" t="s">
        <v>129</v>
      </c>
      <c r="F6" s="216"/>
      <c r="G6" s="216"/>
    </row>
    <row r="7" spans="1:12" ht="13.5" x14ac:dyDescent="0.2">
      <c r="A7" s="79"/>
      <c r="B7" s="79" t="s">
        <v>80</v>
      </c>
      <c r="C7" s="79"/>
      <c r="D7" s="79"/>
      <c r="E7" s="79"/>
      <c r="F7" s="79"/>
      <c r="G7" s="79"/>
    </row>
    <row r="8" spans="1:12" ht="40.5" customHeight="1" x14ac:dyDescent="0.2">
      <c r="A8" s="213" t="s">
        <v>3</v>
      </c>
      <c r="B8" s="213" t="s">
        <v>19</v>
      </c>
      <c r="C8" s="213" t="s">
        <v>81</v>
      </c>
      <c r="D8" s="213" t="s">
        <v>23</v>
      </c>
      <c r="E8" s="213" t="s">
        <v>82</v>
      </c>
      <c r="F8" s="213" t="s">
        <v>83</v>
      </c>
      <c r="G8" s="213" t="s">
        <v>84</v>
      </c>
    </row>
    <row r="9" spans="1:12" ht="13.5" customHeight="1" x14ac:dyDescent="0.2">
      <c r="A9" s="214"/>
      <c r="B9" s="214"/>
      <c r="C9" s="214"/>
      <c r="D9" s="214"/>
      <c r="E9" s="214"/>
      <c r="F9" s="214"/>
      <c r="G9" s="214"/>
    </row>
    <row r="10" spans="1:12" ht="13.5" x14ac:dyDescent="0.2">
      <c r="A10" s="81">
        <v>1</v>
      </c>
      <c r="B10" s="81">
        <v>2</v>
      </c>
      <c r="C10" s="81">
        <v>3</v>
      </c>
      <c r="D10" s="81">
        <v>4</v>
      </c>
      <c r="E10" s="81">
        <v>5</v>
      </c>
      <c r="F10" s="81">
        <v>6</v>
      </c>
      <c r="G10" s="81">
        <v>7</v>
      </c>
    </row>
    <row r="11" spans="1:12" ht="17.25" customHeight="1" x14ac:dyDescent="0.2">
      <c r="A11" s="81"/>
      <c r="B11" s="81"/>
      <c r="C11" s="82" t="s">
        <v>85</v>
      </c>
      <c r="D11" s="81"/>
      <c r="E11" s="81"/>
      <c r="F11" s="81"/>
      <c r="G11" s="81"/>
    </row>
    <row r="12" spans="1:12" ht="135.75" customHeight="1" x14ac:dyDescent="0.2">
      <c r="A12" s="81">
        <v>1</v>
      </c>
      <c r="B12" s="81" t="s">
        <v>126</v>
      </c>
      <c r="C12" s="81" t="s">
        <v>131</v>
      </c>
      <c r="D12" s="81" t="s">
        <v>86</v>
      </c>
      <c r="E12" s="83">
        <v>0.80700000000000005</v>
      </c>
      <c r="F12" s="84">
        <f>90.4*8.59</f>
        <v>776.53600000000006</v>
      </c>
      <c r="G12" s="84">
        <f>E12*F12</f>
        <v>626.66455200000007</v>
      </c>
      <c r="L12" s="76">
        <f>136*0.3</f>
        <v>40.799999999999997</v>
      </c>
    </row>
    <row r="13" spans="1:12" ht="54" x14ac:dyDescent="0.2">
      <c r="A13" s="81">
        <v>2</v>
      </c>
      <c r="B13" s="81"/>
      <c r="C13" s="81" t="s">
        <v>130</v>
      </c>
      <c r="D13" s="81" t="s">
        <v>87</v>
      </c>
      <c r="E13" s="83">
        <v>0.80700000000000005</v>
      </c>
      <c r="F13" s="84">
        <f>11.6*18.08</f>
        <v>209.72799999999998</v>
      </c>
      <c r="G13" s="84">
        <f>E13*F13</f>
        <v>169.250496</v>
      </c>
    </row>
    <row r="14" spans="1:12" ht="17.25" customHeight="1" x14ac:dyDescent="0.2">
      <c r="A14" s="81"/>
      <c r="B14" s="81"/>
      <c r="C14" s="82" t="s">
        <v>88</v>
      </c>
      <c r="D14" s="81"/>
      <c r="E14" s="84"/>
      <c r="F14" s="81"/>
      <c r="G14" s="84"/>
    </row>
    <row r="15" spans="1:12" ht="40.5" x14ac:dyDescent="0.2">
      <c r="A15" s="81">
        <v>3</v>
      </c>
      <c r="B15" s="81" t="s">
        <v>89</v>
      </c>
      <c r="C15" s="85" t="s">
        <v>137</v>
      </c>
      <c r="D15" s="81" t="s">
        <v>41</v>
      </c>
      <c r="E15" s="86">
        <v>50</v>
      </c>
      <c r="F15" s="51" t="e">
        <f>'Калькуляция цены'!#REF!</f>
        <v>#REF!</v>
      </c>
      <c r="G15" s="84" t="e">
        <f>E15*F15</f>
        <v>#REF!</v>
      </c>
      <c r="I15" s="76">
        <v>1.44</v>
      </c>
    </row>
    <row r="16" spans="1:12" ht="40.5" x14ac:dyDescent="0.2">
      <c r="A16" s="81">
        <v>4</v>
      </c>
      <c r="B16" s="81" t="s">
        <v>89</v>
      </c>
      <c r="C16" s="85" t="s">
        <v>134</v>
      </c>
      <c r="D16" s="81" t="s">
        <v>41</v>
      </c>
      <c r="E16" s="86">
        <v>20</v>
      </c>
      <c r="F16" s="51" t="e">
        <f>'Калькуляция цены'!#REF!</f>
        <v>#REF!</v>
      </c>
      <c r="G16" s="84" t="e">
        <f>E16*F16</f>
        <v>#REF!</v>
      </c>
      <c r="I16" s="76">
        <v>1.39</v>
      </c>
      <c r="J16" s="87"/>
    </row>
    <row r="17" spans="1:10" ht="40.5" x14ac:dyDescent="0.2">
      <c r="A17" s="81">
        <v>5</v>
      </c>
      <c r="B17" s="81" t="s">
        <v>89</v>
      </c>
      <c r="C17" s="85" t="s">
        <v>136</v>
      </c>
      <c r="D17" s="81" t="s">
        <v>41</v>
      </c>
      <c r="E17" s="86">
        <v>30</v>
      </c>
      <c r="F17" s="51" t="e">
        <f>'Калькуляция цены'!#REF!</f>
        <v>#REF!</v>
      </c>
      <c r="G17" s="84" t="e">
        <f>E17*F17</f>
        <v>#REF!</v>
      </c>
      <c r="I17" s="76">
        <v>1.56</v>
      </c>
      <c r="J17" s="87"/>
    </row>
    <row r="18" spans="1:10" ht="13.5" x14ac:dyDescent="0.2">
      <c r="A18" s="81"/>
      <c r="B18" s="81"/>
      <c r="C18" s="88" t="s">
        <v>90</v>
      </c>
      <c r="D18" s="81"/>
      <c r="E18" s="84"/>
      <c r="F18" s="84"/>
      <c r="G18" s="89" t="e">
        <f>G12+G15+G16+G17</f>
        <v>#REF!</v>
      </c>
      <c r="I18" s="90"/>
      <c r="J18" s="87"/>
    </row>
    <row r="19" spans="1:10" ht="27" x14ac:dyDescent="0.2">
      <c r="A19" s="81">
        <v>6</v>
      </c>
      <c r="B19" s="81"/>
      <c r="C19" s="81" t="s">
        <v>91</v>
      </c>
      <c r="D19" s="81"/>
      <c r="E19" s="84"/>
      <c r="F19" s="84"/>
      <c r="G19" s="84">
        <f>G13*66%</f>
        <v>111.70532736</v>
      </c>
      <c r="I19" s="90"/>
      <c r="J19" s="87"/>
    </row>
    <row r="20" spans="1:10" ht="27" x14ac:dyDescent="0.2">
      <c r="A20" s="81">
        <v>7</v>
      </c>
      <c r="B20" s="81"/>
      <c r="C20" s="81" t="s">
        <v>92</v>
      </c>
      <c r="D20" s="81"/>
      <c r="E20" s="84"/>
      <c r="F20" s="84"/>
      <c r="G20" s="84">
        <f>G13*40%</f>
        <v>67.700198400000005</v>
      </c>
      <c r="I20" s="90"/>
      <c r="J20" s="87"/>
    </row>
    <row r="21" spans="1:10" ht="13.5" x14ac:dyDescent="0.2">
      <c r="A21" s="81"/>
      <c r="B21" s="81"/>
      <c r="C21" s="82" t="s">
        <v>93</v>
      </c>
      <c r="D21" s="82" t="s">
        <v>94</v>
      </c>
      <c r="E21" s="84"/>
      <c r="F21" s="84"/>
      <c r="G21" s="89" t="e">
        <f>G18+G19+G20</f>
        <v>#REF!</v>
      </c>
      <c r="I21" s="90"/>
      <c r="J21" s="87"/>
    </row>
    <row r="22" spans="1:10" ht="13.5" x14ac:dyDescent="0.2">
      <c r="A22" s="81"/>
      <c r="B22" s="81"/>
      <c r="C22" s="82" t="s">
        <v>95</v>
      </c>
      <c r="D22" s="82" t="s">
        <v>94</v>
      </c>
      <c r="E22" s="84"/>
      <c r="F22" s="84"/>
      <c r="G22" s="89" t="e">
        <f>G21/100</f>
        <v>#REF!</v>
      </c>
      <c r="I22" s="90"/>
      <c r="J22" s="87"/>
    </row>
    <row r="23" spans="1:10" ht="40.5" x14ac:dyDescent="0.2">
      <c r="A23" s="81">
        <v>8</v>
      </c>
      <c r="B23" s="81" t="s">
        <v>96</v>
      </c>
      <c r="C23" s="81" t="s">
        <v>138</v>
      </c>
      <c r="D23" s="81" t="s">
        <v>94</v>
      </c>
      <c r="E23" s="84"/>
      <c r="F23" s="84"/>
      <c r="G23" s="84">
        <f>2.91*8.89*I23</f>
        <v>37.925273400000002</v>
      </c>
      <c r="I23" s="91">
        <f>(I15*E15+I16*E16+I17*E17)/100</f>
        <v>1.466</v>
      </c>
      <c r="J23" s="87"/>
    </row>
    <row r="24" spans="1:10" ht="27" x14ac:dyDescent="0.2">
      <c r="A24" s="81"/>
      <c r="B24" s="81"/>
      <c r="C24" s="82" t="s">
        <v>97</v>
      </c>
      <c r="D24" s="82" t="s">
        <v>94</v>
      </c>
      <c r="E24" s="84"/>
      <c r="F24" s="84"/>
      <c r="G24" s="89" t="e">
        <f>G22+G23</f>
        <v>#REF!</v>
      </c>
      <c r="I24" s="90"/>
      <c r="J24" s="87"/>
    </row>
    <row r="25" spans="1:10" ht="27" hidden="1" x14ac:dyDescent="0.2">
      <c r="A25" s="81">
        <v>9</v>
      </c>
      <c r="B25" s="81"/>
      <c r="C25" s="81" t="s">
        <v>98</v>
      </c>
      <c r="D25" s="81"/>
      <c r="E25" s="84"/>
      <c r="F25" s="84"/>
      <c r="G25" s="84"/>
      <c r="I25" s="90"/>
      <c r="J25" s="87"/>
    </row>
    <row r="26" spans="1:10" ht="21" customHeight="1" x14ac:dyDescent="0.2">
      <c r="A26" s="81"/>
      <c r="B26" s="81"/>
      <c r="C26" s="82" t="s">
        <v>99</v>
      </c>
      <c r="D26" s="82"/>
      <c r="E26" s="89"/>
      <c r="F26" s="89"/>
      <c r="G26" s="84" t="e">
        <f>G24+G25</f>
        <v>#REF!</v>
      </c>
      <c r="I26" s="90"/>
      <c r="J26" s="87"/>
    </row>
    <row r="27" spans="1:10" ht="27.75" customHeight="1" x14ac:dyDescent="0.2">
      <c r="A27" s="92"/>
      <c r="B27" s="92"/>
      <c r="C27" s="92"/>
      <c r="D27" s="92"/>
      <c r="E27" s="92"/>
      <c r="F27" s="92"/>
      <c r="G27" s="93"/>
    </row>
    <row r="28" spans="1:10" ht="13.5" x14ac:dyDescent="0.25">
      <c r="A28" s="79"/>
      <c r="B28" s="79" t="s">
        <v>100</v>
      </c>
      <c r="C28" s="94" t="s">
        <v>144</v>
      </c>
      <c r="D28" s="79"/>
      <c r="E28" s="79"/>
      <c r="F28" s="79"/>
      <c r="G28" s="79"/>
    </row>
    <row r="29" spans="1:10" ht="13.5" x14ac:dyDescent="0.25">
      <c r="A29" s="79"/>
      <c r="B29" s="79"/>
      <c r="C29" s="94"/>
      <c r="D29" s="79"/>
      <c r="E29" s="79"/>
      <c r="F29" s="79"/>
      <c r="G29" s="79"/>
    </row>
    <row r="30" spans="1:10" ht="16.5" hidden="1" x14ac:dyDescent="0.25">
      <c r="A30" s="95"/>
      <c r="B30" s="95"/>
      <c r="C30" s="95"/>
      <c r="D30" s="95"/>
      <c r="E30" s="95"/>
      <c r="F30" s="95"/>
      <c r="G30" s="95"/>
    </row>
    <row r="31" spans="1:10" ht="16.5" x14ac:dyDescent="0.25">
      <c r="B31" s="95"/>
      <c r="C31" s="95"/>
      <c r="D31" s="95"/>
      <c r="E31" s="95"/>
      <c r="F31" s="96"/>
    </row>
    <row r="32" spans="1:10" ht="16.5" hidden="1" x14ac:dyDescent="0.25">
      <c r="B32" s="97" t="s">
        <v>101</v>
      </c>
      <c r="C32" s="98"/>
      <c r="D32" s="97"/>
      <c r="E32" s="97"/>
      <c r="F32" s="96"/>
    </row>
    <row r="33" spans="2:9" ht="15" hidden="1" x14ac:dyDescent="0.25">
      <c r="B33" s="99" t="s">
        <v>102</v>
      </c>
      <c r="C33" s="99" t="s">
        <v>103</v>
      </c>
      <c r="D33" s="100" t="s">
        <v>104</v>
      </c>
      <c r="E33" s="101" t="s">
        <v>105</v>
      </c>
      <c r="F33" s="96"/>
    </row>
    <row r="34" spans="2:9" ht="15" hidden="1" x14ac:dyDescent="0.25">
      <c r="B34" s="102" t="s">
        <v>106</v>
      </c>
      <c r="C34" s="102" t="s">
        <v>107</v>
      </c>
      <c r="D34" s="103" t="s">
        <v>108</v>
      </c>
      <c r="E34" s="104"/>
      <c r="F34" s="96"/>
    </row>
    <row r="35" spans="2:9" ht="15" hidden="1" x14ac:dyDescent="0.25">
      <c r="B35" s="105" t="s">
        <v>109</v>
      </c>
      <c r="C35" s="106">
        <v>1.5</v>
      </c>
      <c r="D35" s="107">
        <v>1</v>
      </c>
      <c r="E35" s="108">
        <f>C35/SUM(C35:C36)*100/D35</f>
        <v>1.4778325123152709</v>
      </c>
      <c r="F35" s="96"/>
    </row>
    <row r="36" spans="2:9" ht="15" hidden="1" x14ac:dyDescent="0.25">
      <c r="B36" s="106" t="s">
        <v>110</v>
      </c>
      <c r="C36" s="106">
        <v>100</v>
      </c>
      <c r="D36" s="107">
        <v>1.47</v>
      </c>
      <c r="E36" s="108">
        <f>C36/SUM(C35:C36)*100/D36</f>
        <v>67.021882644683487</v>
      </c>
      <c r="F36" s="96"/>
    </row>
    <row r="37" spans="2:9" hidden="1" x14ac:dyDescent="0.2"/>
    <row r="38" spans="2:9" x14ac:dyDescent="0.2">
      <c r="G38" s="87"/>
    </row>
    <row r="40" spans="2:9" x14ac:dyDescent="0.2">
      <c r="F40" s="87"/>
    </row>
    <row r="44" spans="2:9" x14ac:dyDescent="0.2">
      <c r="I44" s="87">
        <f>3800*0.18*1.24</f>
        <v>848.16</v>
      </c>
    </row>
  </sheetData>
  <mergeCells count="12">
    <mergeCell ref="F8:F9"/>
    <mergeCell ref="G8:G9"/>
    <mergeCell ref="A1:G1"/>
    <mergeCell ref="A2:G2"/>
    <mergeCell ref="A3:G3"/>
    <mergeCell ref="C4:G4"/>
    <mergeCell ref="E6:G6"/>
    <mergeCell ref="A8:A9"/>
    <mergeCell ref="B8:B9"/>
    <mergeCell ref="C8:C9"/>
    <mergeCell ref="D8:D9"/>
    <mergeCell ref="E8:E9"/>
  </mergeCells>
  <printOptions horizontalCentered="1"/>
  <pageMargins left="0.78740157480314965" right="0.19685039370078741" top="0.39370078740157483" bottom="0.19685039370078741" header="0.51181102362204722" footer="0.51181102362204722"/>
  <pageSetup paperSize="9" scale="6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L44"/>
  <sheetViews>
    <sheetView view="pageBreakPreview" topLeftCell="A13" workbookViewId="0">
      <selection activeCell="K15" sqref="K15"/>
    </sheetView>
  </sheetViews>
  <sheetFormatPr defaultColWidth="9.140625" defaultRowHeight="12.75" x14ac:dyDescent="0.2"/>
  <cols>
    <col min="1" max="1" width="5.140625" style="76" customWidth="1"/>
    <col min="2" max="2" width="19.85546875" style="76" customWidth="1"/>
    <col min="3" max="3" width="28.5703125" style="76" customWidth="1"/>
    <col min="4" max="4" width="10.42578125" style="76" customWidth="1"/>
    <col min="5" max="5" width="12.7109375" style="76" customWidth="1"/>
    <col min="6" max="6" width="14" style="76" customWidth="1"/>
    <col min="7" max="7" width="12.42578125" style="76" customWidth="1"/>
    <col min="8" max="16384" width="9.140625" style="76"/>
  </cols>
  <sheetData>
    <row r="1" spans="1:12" ht="16.5" x14ac:dyDescent="0.2">
      <c r="A1" s="215" t="s">
        <v>148</v>
      </c>
      <c r="B1" s="215"/>
      <c r="C1" s="215"/>
      <c r="D1" s="215"/>
      <c r="E1" s="215"/>
      <c r="F1" s="215"/>
      <c r="G1" s="215"/>
    </row>
    <row r="2" spans="1:12" ht="13.5" x14ac:dyDescent="0.2">
      <c r="A2" s="216" t="s">
        <v>146</v>
      </c>
      <c r="B2" s="216"/>
      <c r="C2" s="216"/>
      <c r="D2" s="216"/>
      <c r="E2" s="216"/>
      <c r="F2" s="216"/>
      <c r="G2" s="216"/>
    </row>
    <row r="3" spans="1:12" ht="13.5" x14ac:dyDescent="0.2">
      <c r="A3" s="217" t="s">
        <v>79</v>
      </c>
      <c r="B3" s="217"/>
      <c r="C3" s="217"/>
      <c r="D3" s="217"/>
      <c r="E3" s="217"/>
      <c r="F3" s="217"/>
      <c r="G3" s="217"/>
    </row>
    <row r="4" spans="1:12" ht="39.75" customHeight="1" x14ac:dyDescent="0.2">
      <c r="A4" s="123"/>
      <c r="B4" s="78" t="s">
        <v>2</v>
      </c>
      <c r="C4" s="218" t="s">
        <v>139</v>
      </c>
      <c r="D4" s="218"/>
      <c r="E4" s="218"/>
      <c r="F4" s="218"/>
      <c r="G4" s="218"/>
    </row>
    <row r="5" spans="1:12" ht="13.5" x14ac:dyDescent="0.25">
      <c r="A5" s="79"/>
      <c r="B5" s="79"/>
      <c r="C5" s="79"/>
      <c r="D5" s="79"/>
      <c r="E5" s="79"/>
      <c r="F5" s="79"/>
      <c r="G5" s="80"/>
    </row>
    <row r="6" spans="1:12" ht="13.5" x14ac:dyDescent="0.2">
      <c r="A6" s="79"/>
      <c r="B6" s="79"/>
      <c r="C6" s="79"/>
      <c r="D6" s="79"/>
      <c r="E6" s="216" t="s">
        <v>129</v>
      </c>
      <c r="F6" s="216"/>
      <c r="G6" s="216"/>
    </row>
    <row r="7" spans="1:12" ht="13.5" x14ac:dyDescent="0.2">
      <c r="A7" s="79"/>
      <c r="B7" s="79" t="s">
        <v>80</v>
      </c>
      <c r="C7" s="79"/>
      <c r="D7" s="79"/>
      <c r="E7" s="79"/>
      <c r="F7" s="79"/>
      <c r="G7" s="79"/>
    </row>
    <row r="8" spans="1:12" ht="40.5" customHeight="1" x14ac:dyDescent="0.2">
      <c r="A8" s="213" t="s">
        <v>3</v>
      </c>
      <c r="B8" s="213" t="s">
        <v>19</v>
      </c>
      <c r="C8" s="213" t="s">
        <v>81</v>
      </c>
      <c r="D8" s="213" t="s">
        <v>23</v>
      </c>
      <c r="E8" s="213" t="s">
        <v>82</v>
      </c>
      <c r="F8" s="213" t="s">
        <v>83</v>
      </c>
      <c r="G8" s="213" t="s">
        <v>84</v>
      </c>
    </row>
    <row r="9" spans="1:12" ht="13.5" customHeight="1" x14ac:dyDescent="0.2">
      <c r="A9" s="214"/>
      <c r="B9" s="214"/>
      <c r="C9" s="214"/>
      <c r="D9" s="214"/>
      <c r="E9" s="214"/>
      <c r="F9" s="214"/>
      <c r="G9" s="214"/>
    </row>
    <row r="10" spans="1:12" ht="13.5" x14ac:dyDescent="0.2">
      <c r="A10" s="81">
        <v>1</v>
      </c>
      <c r="B10" s="81">
        <v>2</v>
      </c>
      <c r="C10" s="81">
        <v>3</v>
      </c>
      <c r="D10" s="81">
        <v>4</v>
      </c>
      <c r="E10" s="81">
        <v>5</v>
      </c>
      <c r="F10" s="81">
        <v>6</v>
      </c>
      <c r="G10" s="81">
        <v>7</v>
      </c>
    </row>
    <row r="11" spans="1:12" ht="17.25" customHeight="1" x14ac:dyDescent="0.2">
      <c r="A11" s="81"/>
      <c r="B11" s="81"/>
      <c r="C11" s="82" t="s">
        <v>85</v>
      </c>
      <c r="D11" s="81"/>
      <c r="E11" s="81"/>
      <c r="F11" s="81"/>
      <c r="G11" s="81"/>
    </row>
    <row r="12" spans="1:12" ht="135.75" customHeight="1" x14ac:dyDescent="0.2">
      <c r="A12" s="81">
        <v>1</v>
      </c>
      <c r="B12" s="81" t="s">
        <v>126</v>
      </c>
      <c r="C12" s="81" t="s">
        <v>131</v>
      </c>
      <c r="D12" s="81" t="s">
        <v>86</v>
      </c>
      <c r="E12" s="83">
        <f>0.74*1.09</f>
        <v>0.80660000000000009</v>
      </c>
      <c r="F12" s="84">
        <f>90.4*8.59</f>
        <v>776.53600000000006</v>
      </c>
      <c r="G12" s="84">
        <f>E12*F12</f>
        <v>626.35393760000011</v>
      </c>
      <c r="L12" s="76">
        <f>136*0.3</f>
        <v>40.799999999999997</v>
      </c>
    </row>
    <row r="13" spans="1:12" ht="54" x14ac:dyDescent="0.2">
      <c r="A13" s="81">
        <v>2</v>
      </c>
      <c r="B13" s="81"/>
      <c r="C13" s="81" t="s">
        <v>130</v>
      </c>
      <c r="D13" s="81" t="s">
        <v>87</v>
      </c>
      <c r="E13" s="83">
        <v>0.80700000000000005</v>
      </c>
      <c r="F13" s="84">
        <f>11.6*18.08</f>
        <v>209.72799999999998</v>
      </c>
      <c r="G13" s="84">
        <f>E13*F13</f>
        <v>169.250496</v>
      </c>
    </row>
    <row r="14" spans="1:12" ht="17.25" customHeight="1" x14ac:dyDescent="0.2">
      <c r="A14" s="81"/>
      <c r="B14" s="81"/>
      <c r="C14" s="82" t="s">
        <v>88</v>
      </c>
      <c r="D14" s="81"/>
      <c r="E14" s="84"/>
      <c r="F14" s="81"/>
      <c r="G14" s="84"/>
    </row>
    <row r="15" spans="1:12" ht="40.5" x14ac:dyDescent="0.2">
      <c r="A15" s="81">
        <v>3</v>
      </c>
      <c r="B15" s="81" t="s">
        <v>89</v>
      </c>
      <c r="C15" s="85" t="s">
        <v>135</v>
      </c>
      <c r="D15" s="81" t="s">
        <v>41</v>
      </c>
      <c r="E15" s="86">
        <v>30</v>
      </c>
      <c r="F15" s="51" t="e">
        <f>'Калькуляция цены'!#REF!</f>
        <v>#REF!</v>
      </c>
      <c r="G15" s="84" t="e">
        <f>E15*F15</f>
        <v>#REF!</v>
      </c>
      <c r="I15" s="124">
        <v>1.49</v>
      </c>
    </row>
    <row r="16" spans="1:12" ht="40.5" x14ac:dyDescent="0.2">
      <c r="A16" s="81">
        <v>4</v>
      </c>
      <c r="B16" s="81" t="s">
        <v>89</v>
      </c>
      <c r="C16" s="85" t="s">
        <v>134</v>
      </c>
      <c r="D16" s="81" t="s">
        <v>41</v>
      </c>
      <c r="E16" s="86">
        <v>50</v>
      </c>
      <c r="F16" s="51" t="e">
        <f>'Калькуляция цены'!#REF!</f>
        <v>#REF!</v>
      </c>
      <c r="G16" s="84" t="e">
        <f>E16*F16</f>
        <v>#REF!</v>
      </c>
      <c r="I16" s="124">
        <v>1.48</v>
      </c>
      <c r="J16" s="87"/>
    </row>
    <row r="17" spans="1:10" ht="40.5" x14ac:dyDescent="0.2">
      <c r="A17" s="81">
        <v>5</v>
      </c>
      <c r="B17" s="81" t="s">
        <v>89</v>
      </c>
      <c r="C17" s="85" t="s">
        <v>136</v>
      </c>
      <c r="D17" s="81" t="s">
        <v>41</v>
      </c>
      <c r="E17" s="86">
        <v>20</v>
      </c>
      <c r="F17" s="51" t="e">
        <f>'Калькуляция цены'!#REF!</f>
        <v>#REF!</v>
      </c>
      <c r="G17" s="84" t="e">
        <f>E17*F17</f>
        <v>#REF!</v>
      </c>
      <c r="I17" s="124">
        <v>1.56</v>
      </c>
      <c r="J17" s="87"/>
    </row>
    <row r="18" spans="1:10" ht="13.5" x14ac:dyDescent="0.2">
      <c r="A18" s="81"/>
      <c r="B18" s="81"/>
      <c r="C18" s="88" t="s">
        <v>90</v>
      </c>
      <c r="D18" s="81"/>
      <c r="E18" s="84"/>
      <c r="F18" s="84"/>
      <c r="G18" s="89" t="e">
        <f>G12+G15+G16+G17</f>
        <v>#REF!</v>
      </c>
      <c r="I18" s="90"/>
      <c r="J18" s="87"/>
    </row>
    <row r="19" spans="1:10" ht="27" x14ac:dyDescent="0.2">
      <c r="A19" s="81">
        <v>6</v>
      </c>
      <c r="B19" s="81"/>
      <c r="C19" s="81" t="s">
        <v>91</v>
      </c>
      <c r="D19" s="81"/>
      <c r="E19" s="84"/>
      <c r="F19" s="84"/>
      <c r="G19" s="84">
        <f>G13*66%</f>
        <v>111.70532736</v>
      </c>
      <c r="I19" s="90"/>
      <c r="J19" s="87"/>
    </row>
    <row r="20" spans="1:10" ht="27" x14ac:dyDescent="0.2">
      <c r="A20" s="81">
        <v>7</v>
      </c>
      <c r="B20" s="81"/>
      <c r="C20" s="81" t="s">
        <v>92</v>
      </c>
      <c r="D20" s="81"/>
      <c r="E20" s="84"/>
      <c r="F20" s="84"/>
      <c r="G20" s="84">
        <f>G13*40%</f>
        <v>67.700198400000005</v>
      </c>
      <c r="I20" s="90"/>
      <c r="J20" s="87"/>
    </row>
    <row r="21" spans="1:10" ht="13.5" x14ac:dyDescent="0.2">
      <c r="A21" s="81"/>
      <c r="B21" s="81"/>
      <c r="C21" s="82" t="s">
        <v>93</v>
      </c>
      <c r="D21" s="82" t="s">
        <v>94</v>
      </c>
      <c r="E21" s="84"/>
      <c r="F21" s="84"/>
      <c r="G21" s="89" t="e">
        <f>G18+G19+G20</f>
        <v>#REF!</v>
      </c>
      <c r="I21" s="90"/>
      <c r="J21" s="87"/>
    </row>
    <row r="22" spans="1:10" ht="13.5" x14ac:dyDescent="0.2">
      <c r="A22" s="81"/>
      <c r="B22" s="81"/>
      <c r="C22" s="82" t="s">
        <v>95</v>
      </c>
      <c r="D22" s="82" t="s">
        <v>94</v>
      </c>
      <c r="E22" s="84"/>
      <c r="F22" s="84"/>
      <c r="G22" s="89" t="e">
        <f>G21/100</f>
        <v>#REF!</v>
      </c>
      <c r="I22" s="90"/>
      <c r="J22" s="87"/>
    </row>
    <row r="23" spans="1:10" ht="40.5" x14ac:dyDescent="0.2">
      <c r="A23" s="81">
        <v>8</v>
      </c>
      <c r="B23" s="81" t="s">
        <v>96</v>
      </c>
      <c r="C23" s="81" t="s">
        <v>147</v>
      </c>
      <c r="D23" s="81" t="s">
        <v>94</v>
      </c>
      <c r="E23" s="84"/>
      <c r="F23" s="84"/>
      <c r="G23" s="84">
        <f>2.91*8.89*I23</f>
        <v>38.778980100000005</v>
      </c>
      <c r="I23" s="125">
        <f>(I15*E15+I16*E16+I17*E17)/100</f>
        <v>1.4990000000000001</v>
      </c>
      <c r="J23" s="87"/>
    </row>
    <row r="24" spans="1:10" ht="27" x14ac:dyDescent="0.2">
      <c r="A24" s="81"/>
      <c r="B24" s="81"/>
      <c r="C24" s="82" t="s">
        <v>97</v>
      </c>
      <c r="D24" s="82" t="s">
        <v>94</v>
      </c>
      <c r="E24" s="84"/>
      <c r="F24" s="84"/>
      <c r="G24" s="89" t="e">
        <f>G22+G23</f>
        <v>#REF!</v>
      </c>
      <c r="I24" s="90"/>
      <c r="J24" s="87"/>
    </row>
    <row r="25" spans="1:10" ht="27" hidden="1" x14ac:dyDescent="0.2">
      <c r="A25" s="81">
        <v>9</v>
      </c>
      <c r="B25" s="81"/>
      <c r="C25" s="81" t="s">
        <v>98</v>
      </c>
      <c r="D25" s="81"/>
      <c r="E25" s="84"/>
      <c r="F25" s="84"/>
      <c r="G25" s="84"/>
      <c r="I25" s="90"/>
      <c r="J25" s="87"/>
    </row>
    <row r="26" spans="1:10" ht="21" customHeight="1" x14ac:dyDescent="0.2">
      <c r="A26" s="81"/>
      <c r="B26" s="81"/>
      <c r="C26" s="82" t="s">
        <v>99</v>
      </c>
      <c r="D26" s="82"/>
      <c r="E26" s="89"/>
      <c r="F26" s="89"/>
      <c r="G26" s="84" t="e">
        <f>G24+G25</f>
        <v>#REF!</v>
      </c>
      <c r="I26" s="90"/>
      <c r="J26" s="87"/>
    </row>
    <row r="27" spans="1:10" ht="27.75" customHeight="1" x14ac:dyDescent="0.2">
      <c r="A27" s="92"/>
      <c r="B27" s="92"/>
      <c r="C27" s="92"/>
      <c r="D27" s="92"/>
      <c r="E27" s="92"/>
      <c r="F27" s="92"/>
      <c r="G27" s="93"/>
    </row>
    <row r="28" spans="1:10" ht="13.5" x14ac:dyDescent="0.25">
      <c r="A28" s="79"/>
      <c r="B28" s="79" t="s">
        <v>100</v>
      </c>
      <c r="C28" s="94" t="s">
        <v>144</v>
      </c>
      <c r="D28" s="79"/>
      <c r="E28" s="79"/>
      <c r="F28" s="79"/>
      <c r="G28" s="79"/>
    </row>
    <row r="29" spans="1:10" ht="13.5" x14ac:dyDescent="0.25">
      <c r="A29" s="79"/>
      <c r="B29" s="79"/>
      <c r="C29" s="94"/>
      <c r="D29" s="79"/>
      <c r="E29" s="79"/>
      <c r="F29" s="79"/>
      <c r="G29" s="79"/>
    </row>
    <row r="30" spans="1:10" ht="16.5" hidden="1" x14ac:dyDescent="0.25">
      <c r="A30" s="95"/>
      <c r="B30" s="95"/>
      <c r="C30" s="95"/>
      <c r="D30" s="95"/>
      <c r="E30" s="95"/>
      <c r="F30" s="95"/>
      <c r="G30" s="95"/>
    </row>
    <row r="31" spans="1:10" ht="16.5" x14ac:dyDescent="0.25">
      <c r="B31" s="95"/>
      <c r="C31" s="95"/>
      <c r="D31" s="95"/>
      <c r="E31" s="95"/>
      <c r="F31" s="96"/>
    </row>
    <row r="32" spans="1:10" ht="16.5" hidden="1" x14ac:dyDescent="0.25">
      <c r="B32" s="97" t="s">
        <v>101</v>
      </c>
      <c r="C32" s="98"/>
      <c r="D32" s="97"/>
      <c r="E32" s="97"/>
      <c r="F32" s="96"/>
    </row>
    <row r="33" spans="2:9" ht="15" hidden="1" x14ac:dyDescent="0.25">
      <c r="B33" s="99" t="s">
        <v>102</v>
      </c>
      <c r="C33" s="99" t="s">
        <v>103</v>
      </c>
      <c r="D33" s="100" t="s">
        <v>104</v>
      </c>
      <c r="E33" s="101" t="s">
        <v>105</v>
      </c>
      <c r="F33" s="96"/>
    </row>
    <row r="34" spans="2:9" ht="15" hidden="1" x14ac:dyDescent="0.25">
      <c r="B34" s="102" t="s">
        <v>106</v>
      </c>
      <c r="C34" s="102" t="s">
        <v>107</v>
      </c>
      <c r="D34" s="103" t="s">
        <v>108</v>
      </c>
      <c r="E34" s="104"/>
      <c r="F34" s="96"/>
    </row>
    <row r="35" spans="2:9" ht="15" hidden="1" x14ac:dyDescent="0.25">
      <c r="B35" s="105" t="s">
        <v>109</v>
      </c>
      <c r="C35" s="106">
        <v>1.5</v>
      </c>
      <c r="D35" s="107">
        <v>1</v>
      </c>
      <c r="E35" s="108">
        <f>C35/SUM(C35:C36)*100/D35</f>
        <v>1.4778325123152709</v>
      </c>
      <c r="F35" s="96"/>
    </row>
    <row r="36" spans="2:9" ht="15" hidden="1" x14ac:dyDescent="0.25">
      <c r="B36" s="106" t="s">
        <v>110</v>
      </c>
      <c r="C36" s="106">
        <v>100</v>
      </c>
      <c r="D36" s="107">
        <v>1.47</v>
      </c>
      <c r="E36" s="108">
        <f>C36/SUM(C35:C36)*100/D36</f>
        <v>67.021882644683487</v>
      </c>
      <c r="F36" s="96"/>
    </row>
    <row r="37" spans="2:9" hidden="1" x14ac:dyDescent="0.2"/>
    <row r="38" spans="2:9" x14ac:dyDescent="0.2">
      <c r="G38" s="87"/>
    </row>
    <row r="40" spans="2:9" x14ac:dyDescent="0.2">
      <c r="F40" s="87"/>
    </row>
    <row r="44" spans="2:9" x14ac:dyDescent="0.2">
      <c r="I44" s="87">
        <f>3800*0.18*1.24</f>
        <v>848.16</v>
      </c>
    </row>
  </sheetData>
  <mergeCells count="12">
    <mergeCell ref="F8:F9"/>
    <mergeCell ref="G8:G9"/>
    <mergeCell ref="A1:G1"/>
    <mergeCell ref="A2:G2"/>
    <mergeCell ref="A3:G3"/>
    <mergeCell ref="C4:G4"/>
    <mergeCell ref="E6:G6"/>
    <mergeCell ref="A8:A9"/>
    <mergeCell ref="B8:B9"/>
    <mergeCell ref="C8:C9"/>
    <mergeCell ref="D8:D9"/>
    <mergeCell ref="E8:E9"/>
  </mergeCells>
  <printOptions horizontalCentered="1"/>
  <pageMargins left="0.78740157480314965" right="0.19685039370078741" top="0.39370078740157483" bottom="0.19685039370078741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11</vt:i4>
      </vt:variant>
    </vt:vector>
  </HeadingPairs>
  <TitlesOfParts>
    <vt:vector size="20" baseType="lpstr">
      <vt:lpstr>ведомость </vt:lpstr>
      <vt:lpstr>Калькуляция жд 1</vt:lpstr>
      <vt:lpstr>Калькуляция жд 2</vt:lpstr>
      <vt:lpstr>Калькуляция жд 3</vt:lpstr>
      <vt:lpstr>Калькуляция транспорт</vt:lpstr>
      <vt:lpstr>Калькуляция цены</vt:lpstr>
      <vt:lpstr>пригот С-1 (каменный)</vt:lpstr>
      <vt:lpstr>пригот С-4 (каменный) </vt:lpstr>
      <vt:lpstr>пригот С-5 (каменный)</vt:lpstr>
      <vt:lpstr>'ведомость '!Print_Area</vt:lpstr>
      <vt:lpstr>'Калькуляция жд 1'!Print_Area</vt:lpstr>
      <vt:lpstr>'Калькуляция жд 2'!Print_Area</vt:lpstr>
      <vt:lpstr>'Калькуляция жд 3'!Print_Area</vt:lpstr>
      <vt:lpstr>'Калькуляция транспорт'!Print_Area</vt:lpstr>
      <vt:lpstr>'Калькуляция цены'!Print_Area</vt:lpstr>
      <vt:lpstr>'пригот С-1 (каменный)'!Print_Area</vt:lpstr>
      <vt:lpstr>'пригот С-4 (каменный) '!Print_Area</vt:lpstr>
      <vt:lpstr>'пригот С-5 (каменный)'!Print_Area</vt:lpstr>
      <vt:lpstr>'Калькуляция цены'!Print_Titles</vt:lpstr>
      <vt:lpstr>'Калькуляция цены'!Область_печати</vt:lpstr>
    </vt:vector>
  </TitlesOfParts>
  <Company>******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******</dc:creator>
  <cp:lastModifiedBy>Smeta</cp:lastModifiedBy>
  <cp:lastPrinted>2018-06-22T05:23:24Z</cp:lastPrinted>
  <dcterms:created xsi:type="dcterms:W3CDTF">2000-02-01T03:32:53Z</dcterms:created>
  <dcterms:modified xsi:type="dcterms:W3CDTF">2018-06-22T05:25:25Z</dcterms:modified>
</cp:coreProperties>
</file>